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enterpointenergy.sharepoint.com/sites/CEHEResiliencyPlans-NextStepResiliencyPlan/Shared Documents/2025 Filing/010 Initial Petition/080 Akram - Affordability/FINAL - exhibits and workpapers/Workpapers/"/>
    </mc:Choice>
  </mc:AlternateContent>
  <xr:revisionPtr revIDLastSave="181" documentId="8_{6E5CFE68-6DF3-43F7-B214-F7A295307FA4}" xr6:coauthVersionLast="47" xr6:coauthVersionMax="47" xr10:uidLastSave="{7FBE1EE9-83A3-4A93-BC68-6117CAC4796B}"/>
  <bookViews>
    <workbookView xWindow="-28920" yWindow="-120" windowWidth="29040" windowHeight="15840" tabRatio="752" firstSheet="1" activeTab="1" xr2:uid="{00000000-000D-0000-FFFF-FFFF00000000}"/>
  </bookViews>
  <sheets>
    <sheet name="Residential Rate Impact (baseL)" sheetId="19" r:id="rId1"/>
    <sheet name="Residential Impact SRPof5B" sheetId="35" r:id="rId2"/>
    <sheet name="Residential Impact SRP+1.9b" sheetId="39" state="hidden" r:id="rId3"/>
    <sheet name="Residential Impact SRP+5B" sheetId="43" state="hidden" r:id="rId4"/>
    <sheet name="Capex Build BASELINE" sheetId="21" r:id="rId5"/>
    <sheet name="TCOS" sheetId="32" r:id="rId6"/>
    <sheet name="Capex Build NEW" sheetId="36" r:id="rId7"/>
    <sheet name="TCRF" sheetId="27" r:id="rId8"/>
    <sheet name="TCRF Method" sheetId="22" state="hidden" r:id="rId9"/>
    <sheet name="TCRF NEW" sheetId="38" r:id="rId10"/>
    <sheet name="TCOS NEW" sheetId="37" r:id="rId11"/>
    <sheet name="Billing Determinants" sheetId="30" state="hidden" r:id="rId12"/>
    <sheet name="TEEEF" sheetId="24" state="hidden" r:id="rId13"/>
    <sheet name="Rate of Return" sheetId="11" state="hidden" r:id="rId14"/>
    <sheet name="Growth Adjustment" sheetId="23" state="hidden" r:id="rId15"/>
    <sheet name="Storm Cost" sheetId="26" state="hidden" r:id="rId16"/>
    <sheet name="Customers" sheetId="29" state="hidden" r:id="rId17"/>
    <sheet name="Return by Unit" sheetId="31" state="hidden" r:id="rId18"/>
  </sheets>
  <externalReferences>
    <externalReference r:id="rId19"/>
    <externalReference r:id="rId20"/>
  </externalReferences>
  <definedNames>
    <definedName name="\0">#REF!</definedName>
    <definedName name="\a">#REF!</definedName>
    <definedName name="\B">#REF!</definedName>
    <definedName name="\b1">#REF!</definedName>
    <definedName name="\C">#REF!</definedName>
    <definedName name="\D">#REF!</definedName>
    <definedName name="\E">#REF!</definedName>
    <definedName name="\F">#REF!</definedName>
    <definedName name="\FSAVE">#REF!</definedName>
    <definedName name="\G">#REF!</definedName>
    <definedName name="\H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C12P">#REF!</definedName>
    <definedName name="_______C13P">#REF!</definedName>
    <definedName name="_______C2P">#REF!</definedName>
    <definedName name="_______C3P">#REF!</definedName>
    <definedName name="_______C42P">#REF!</definedName>
    <definedName name="_______C4P">#REF!</definedName>
    <definedName name="_______C5P">#REF!</definedName>
    <definedName name="_______C6P">#REF!</definedName>
    <definedName name="_______C7P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IS75">#REF!</definedName>
    <definedName name="_______DIS8">#REF!</definedName>
    <definedName name="_______PI6">#REF!</definedName>
    <definedName name="_______PPD2">#REF!</definedName>
    <definedName name="_______SP1">#REF!</definedName>
    <definedName name="_______SP2">#REF!</definedName>
    <definedName name="_______SP3">#REF!</definedName>
    <definedName name="_______SP4">#REF!</definedName>
    <definedName name="_______Sp5">#REF!</definedName>
    <definedName name="_______SPC1">#REF!</definedName>
    <definedName name="_______SPC2">#REF!</definedName>
    <definedName name="______C12P">#REF!</definedName>
    <definedName name="______C13P">#REF!</definedName>
    <definedName name="______C2P">#REF!</definedName>
    <definedName name="______C3P">#REF!</definedName>
    <definedName name="______C42P">#REF!</definedName>
    <definedName name="______C4P">#REF!</definedName>
    <definedName name="______C5P">#REF!</definedName>
    <definedName name="______C6P">#REF!</definedName>
    <definedName name="______C7P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S75">#REF!</definedName>
    <definedName name="______DIS8">#REF!</definedName>
    <definedName name="______EXP2">#REF!</definedName>
    <definedName name="______FAS88">#REF!</definedName>
    <definedName name="______PI6">#REF!</definedName>
    <definedName name="______PPD2">#REF!</definedName>
    <definedName name="______SP1">#REF!</definedName>
    <definedName name="______SP2">#REF!</definedName>
    <definedName name="______SP3">#REF!</definedName>
    <definedName name="______SP4">#REF!</definedName>
    <definedName name="______Sp5">#REF!</definedName>
    <definedName name="______SPC1">#REF!</definedName>
    <definedName name="______SPC2">#REF!</definedName>
    <definedName name="_____C12P">#REF!</definedName>
    <definedName name="_____C13P">#REF!</definedName>
    <definedName name="_____C2P">#REF!</definedName>
    <definedName name="_____C3P">#REF!</definedName>
    <definedName name="_____C42P">#REF!</definedName>
    <definedName name="_____C4P">#REF!</definedName>
    <definedName name="_____C5P">#REF!</definedName>
    <definedName name="_____C6P">#REF!</definedName>
    <definedName name="_____C7P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IS75">#REF!</definedName>
    <definedName name="_____DIS8">#REF!</definedName>
    <definedName name="_____EXP2">#REF!</definedName>
    <definedName name="_____FAS88">#REF!</definedName>
    <definedName name="_____PI6">#REF!</definedName>
    <definedName name="_____PPD2">#REF!</definedName>
    <definedName name="_____SP1">#REF!</definedName>
    <definedName name="_____SP2">#REF!</definedName>
    <definedName name="_____SP3">#REF!</definedName>
    <definedName name="_____SP4">#REF!</definedName>
    <definedName name="_____Sp5">#REF!</definedName>
    <definedName name="_____SPC1">#REF!</definedName>
    <definedName name="_____SPC2">#REF!</definedName>
    <definedName name="____C12P">#REF!</definedName>
    <definedName name="____C13P">#REF!</definedName>
    <definedName name="____C2P">#REF!</definedName>
    <definedName name="____C3P">#REF!</definedName>
    <definedName name="____C42P">#REF!</definedName>
    <definedName name="____C4P">#REF!</definedName>
    <definedName name="____C5P">#REF!</definedName>
    <definedName name="____C6P">#REF!</definedName>
    <definedName name="____C7P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1">#REF!</definedName>
    <definedName name="____DAT22">#REF!</definedName>
    <definedName name="____DAT23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S75">#REF!</definedName>
    <definedName name="____DIS8">#REF!</definedName>
    <definedName name="____EXP2">#REF!</definedName>
    <definedName name="____FAS88">#REF!</definedName>
    <definedName name="____PI6">#REF!</definedName>
    <definedName name="____PPD2">#REF!</definedName>
    <definedName name="____SP1">#REF!</definedName>
    <definedName name="____SP2">#REF!</definedName>
    <definedName name="____SP3">#REF!</definedName>
    <definedName name="____SP4">#REF!</definedName>
    <definedName name="____Sp5">#REF!</definedName>
    <definedName name="____SPC1">#REF!</definedName>
    <definedName name="____SPC2">#REF!</definedName>
    <definedName name="___C12P">#REF!</definedName>
    <definedName name="___C13P">#REF!</definedName>
    <definedName name="___C2P">#REF!</definedName>
    <definedName name="___C3P">#REF!</definedName>
    <definedName name="___C42P">#REF!</definedName>
    <definedName name="___C4P">#REF!</definedName>
    <definedName name="___C5P">#REF!</definedName>
    <definedName name="___C6P">#REF!</definedName>
    <definedName name="___C7P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S75">#REF!</definedName>
    <definedName name="___DIS8">#REF!</definedName>
    <definedName name="___EXP2">#REF!</definedName>
    <definedName name="___FAS88">#REF!</definedName>
    <definedName name="___INDEX_SHEET___ASAP_Utilities">#REF!</definedName>
    <definedName name="___PI6">#REF!</definedName>
    <definedName name="___PPD2">#REF!</definedName>
    <definedName name="___SP1">#REF!</definedName>
    <definedName name="___SP2">#REF!</definedName>
    <definedName name="___SP3">#REF!</definedName>
    <definedName name="___SP4">#REF!</definedName>
    <definedName name="___Sp5">#REF!</definedName>
    <definedName name="___SPC1">#REF!</definedName>
    <definedName name="___SPC2">#REF!</definedName>
    <definedName name="__123Graph_D" hidden="1">#REF!</definedName>
    <definedName name="__C12P">#REF!</definedName>
    <definedName name="__C13P">#REF!</definedName>
    <definedName name="__C2P">#REF!</definedName>
    <definedName name="__C3P">#REF!</definedName>
    <definedName name="__C42P">#REF!</definedName>
    <definedName name="__C4P">#REF!</definedName>
    <definedName name="__C5P">#REF!</definedName>
    <definedName name="__C6P">#REF!</definedName>
    <definedName name="__C7P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S75">#REF!</definedName>
    <definedName name="__DIS8">#REF!</definedName>
    <definedName name="__EXP2">#REF!</definedName>
    <definedName name="__FAS88">#REF!</definedName>
    <definedName name="__PI6">#REF!</definedName>
    <definedName name="__PPD2">#REF!</definedName>
    <definedName name="__SP1">#REF!</definedName>
    <definedName name="__SP2">#REF!</definedName>
    <definedName name="__SP3">#REF!</definedName>
    <definedName name="__SP4">#REF!</definedName>
    <definedName name="__Sp5">#REF!</definedName>
    <definedName name="__SPC1">#REF!</definedName>
    <definedName name="__SPC2">#REF!</definedName>
    <definedName name="_0300Genco">#REF!</definedName>
    <definedName name="_0300HLPCorp">#REF!</definedName>
    <definedName name="_0300HLPDivision">#REF!</definedName>
    <definedName name="_0300Nuclear">#REF!</definedName>
    <definedName name="_0300Retail">#REF!</definedName>
    <definedName name="_0300SS">#REF!</definedName>
    <definedName name="_107000">#REF!</definedName>
    <definedName name="_186200">#REF!</definedName>
    <definedName name="_2__123Graph_ACHART_17" hidden="1">#REF!</definedName>
    <definedName name="_76995">#REF!</definedName>
    <definedName name="_941XXX">#REF!</definedName>
    <definedName name="_999_Arkla_Relocation___SAP">#REF!</definedName>
    <definedName name="_APR98">#REF!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CorrelationEnabledState" hidden="1">1</definedName>
    <definedName name="_AtRisk_SimSetting_GoalSeekTargetValue" hidden="1">0</definedName>
    <definedName name="_AtRisk_SimSetting_LiveUpdate" hidden="1">TRUE</definedName>
    <definedName name="_AtRisk_SimSetting_MacroMode" hidden="1">0</definedName>
    <definedName name="_AtRisk_SimSetting_MacroRecalculationBehavior" hidden="1">0</definedName>
    <definedName name="_AtRisk_SimSetting_MaxAutoIterations" hidden="1">50000</definedName>
    <definedName name="_AtRisk_SimSetting_MultipleCPUCount" hidden="1">8</definedName>
    <definedName name="_AtRisk_SimSetting_MultipleCPUManualCount" hidden="1">8</definedName>
    <definedName name="_AtRisk_SimSetting_MultipleCPUMode" hidden="1">2</definedName>
    <definedName name="_AtRisk_SimSetting_MultipleCPUModeV8" hidden="1">2</definedName>
    <definedName name="_AtRisk_SimSetting_RandomNumberGenerator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G98">#REF!</definedName>
    <definedName name="_C12P">#REF!</definedName>
    <definedName name="_C13P">#REF!</definedName>
    <definedName name="_C2P">#REF!</definedName>
    <definedName name="_C3P">#REF!</definedName>
    <definedName name="_C42P">#REF!</definedName>
    <definedName name="_C4P">#REF!</definedName>
    <definedName name="_C5P">#REF!</definedName>
    <definedName name="_C6P">#REF!</definedName>
    <definedName name="_C7P">#REF!</definedName>
    <definedName name="_COH2006">#REF!</definedName>
    <definedName name="_COH2007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97">#REF!</definedName>
    <definedName name="_DIS75">#REF!</definedName>
    <definedName name="_DIS8">#REF!</definedName>
    <definedName name="_EXH1">#REF!</definedName>
    <definedName name="_EXH2">#REF!</definedName>
    <definedName name="_EXH3">#REF!</definedName>
    <definedName name="_EXP2">#REF!</definedName>
    <definedName name="_FAS88">#REF!</definedName>
    <definedName name="_FEB98">#REF!</definedName>
    <definedName name="_HOU1">#REF!</definedName>
    <definedName name="_JAN98">#REF!</definedName>
    <definedName name="_JE340">#REF!</definedName>
    <definedName name="_JUL98">#REF!</definedName>
    <definedName name="_Key1" hidden="1">#REF!</definedName>
    <definedName name="_Key2" hidden="1">#REF!</definedName>
    <definedName name="_MAR98">#REF!</definedName>
    <definedName name="_MAY98">#REF!</definedName>
    <definedName name="_NOV97">#REF!</definedName>
    <definedName name="_Order1">255</definedName>
    <definedName name="_Order2">255</definedName>
    <definedName name="_PI6">#REF!</definedName>
    <definedName name="_PPD2">#REF!</definedName>
    <definedName name="_Regression_Int">1</definedName>
    <definedName name="_Sort" hidden="1">#REF!</definedName>
    <definedName name="_SP1">#REF!</definedName>
    <definedName name="_SP2">#REF!</definedName>
    <definedName name="_SP3">#REF!</definedName>
    <definedName name="_SP4">#REF!</definedName>
    <definedName name="_Sp5">#REF!</definedName>
    <definedName name="_SPC1">#REF!</definedName>
    <definedName name="_SPC2">#REF!</definedName>
    <definedName name="_TAX">#REF!</definedName>
    <definedName name="A">#N/A</definedName>
    <definedName name="A_2NOTES">#REF!</definedName>
    <definedName name="A_4">#REF!</definedName>
    <definedName name="A1_A4Ex">#REF!</definedName>
    <definedName name="A1_A4Pv">#REF!</definedName>
    <definedName name="A1_A4PYRet">#REF!</definedName>
    <definedName name="A1_A4Rmk">#REF!</definedName>
    <definedName name="A1_A4Rtn">#REF!</definedName>
    <definedName name="A1_A6Ex">#REF!</definedName>
    <definedName name="A1_A6Prv">#REF!</definedName>
    <definedName name="A1_A6PYRet">#REF!</definedName>
    <definedName name="A1_A6Rmk">#REF!</definedName>
    <definedName name="A1_A6Rtn">#REF!</definedName>
    <definedName name="A1_ACEEx">#REF!</definedName>
    <definedName name="A1_ACEPrv">#REF!</definedName>
    <definedName name="A1_ACERmk">#REF!</definedName>
    <definedName name="A1_ACERtn">#REF!</definedName>
    <definedName name="A1_AdjNBIPrv">#REF!</definedName>
    <definedName name="A1_AdjNBIPYRet">#REF!</definedName>
    <definedName name="A1_AdjNBIRmk">#REF!</definedName>
    <definedName name="A1_AdjNBIRtn">#REF!</definedName>
    <definedName name="A1_AMTEx">#REF!</definedName>
    <definedName name="A1_AMTIB4_NOLEx">#REF!</definedName>
    <definedName name="A1_AMTIB4_NOLPrv">#REF!</definedName>
    <definedName name="A1_AMTIB4_NOLPYRet">#REF!</definedName>
    <definedName name="A1_AMTIB4_NOLRmk">#REF!</definedName>
    <definedName name="A1_AMTIB4_NOLRtn">#REF!</definedName>
    <definedName name="A1_AMTIB4ExmEx">#REF!</definedName>
    <definedName name="A1_AMTIB4ExmPrv">#REF!</definedName>
    <definedName name="A1_AMTIB4ExmPYRet">#REF!</definedName>
    <definedName name="A1_AMTIB4ExmRmk">#REF!</definedName>
    <definedName name="A1_AMTIB4ExmRtn">#REF!</definedName>
    <definedName name="A1_AMTNOLEx">#REF!</definedName>
    <definedName name="A1_AMTNOLPrv">#REF!</definedName>
    <definedName name="A1_AMTNOLPYRet">#REF!</definedName>
    <definedName name="A1_AMTNOLRmk">#REF!</definedName>
    <definedName name="A1_AMTNOLRtn">#REF!</definedName>
    <definedName name="A1_AMTPrv">#REF!</definedName>
    <definedName name="A1_AMTRmk">#REF!</definedName>
    <definedName name="A1_AMTRtn">#REF!</definedName>
    <definedName name="A1_C5PYRet">#REF!</definedName>
    <definedName name="A1_CmACEEx">#REF!</definedName>
    <definedName name="A1_CmACEPrv">#REF!</definedName>
    <definedName name="A1_CmACERmk">#REF!</definedName>
    <definedName name="A1_CmACERtn">#REF!</definedName>
    <definedName name="A1_DRD2Ex">#REF!</definedName>
    <definedName name="A1_DRD2Prv">#REF!</definedName>
    <definedName name="A1_DRD2Rmk">#REF!</definedName>
    <definedName name="A1_DRD2Rtn">#REF!</definedName>
    <definedName name="A1_DRDEx">#REF!</definedName>
    <definedName name="A1_DRDPrv">#REF!</definedName>
    <definedName name="A1_DRDPYRet">#REF!</definedName>
    <definedName name="A1_DRDRmk">#REF!</definedName>
    <definedName name="A1_DRDRtn">#REF!</definedName>
    <definedName name="A1_FTEEx">#REF!</definedName>
    <definedName name="A1_FTEPrv">#REF!</definedName>
    <definedName name="A1_FTEPYRet">#REF!</definedName>
    <definedName name="A1_FTERmk">#REF!</definedName>
    <definedName name="A1_FTERtn">#REF!</definedName>
    <definedName name="A1_G8AMTPYRet">#REF!</definedName>
    <definedName name="A1_G8APYRt">#REF!</definedName>
    <definedName name="A1_G8CMLPYRet">#REF!</definedName>
    <definedName name="A1_Hide">#REF!</definedName>
    <definedName name="A1_NBIB4Prv">#REF!</definedName>
    <definedName name="A1_NBIB4PYRtn">#REF!</definedName>
    <definedName name="A1_NBIB4Rmk">#REF!</definedName>
    <definedName name="A1_NBIB4Rtn">#REF!</definedName>
    <definedName name="A1_NOLEx">#REF!</definedName>
    <definedName name="A1_NOLPrv">#REF!</definedName>
    <definedName name="A1_NOLPYRet">#REF!</definedName>
    <definedName name="A1_NOLRmk">#REF!</definedName>
    <definedName name="A1_NOLRtn">#REF!</definedName>
    <definedName name="A1_P01T01Ex">#REF!</definedName>
    <definedName name="A1_P01T01Prv">#REF!</definedName>
    <definedName name="A1_P01T01PYRet">#REF!</definedName>
    <definedName name="A1_P01T01Rmk">#REF!</definedName>
    <definedName name="A1_P01T01Rtn">#REF!</definedName>
    <definedName name="A1_P02A01Ex">#REF!</definedName>
    <definedName name="A1_P02A01Prv">#REF!</definedName>
    <definedName name="A1_P02A01PYRet">#REF!</definedName>
    <definedName name="A1_P02A01Rmk">#REF!</definedName>
    <definedName name="A1_P02A01Rtn">#REF!</definedName>
    <definedName name="A1_P02B01Ex">#REF!</definedName>
    <definedName name="A1_P02B01Prv">#REF!</definedName>
    <definedName name="A1_P02B01PYRet">#REF!</definedName>
    <definedName name="A1_P02B01Rmk">#REF!</definedName>
    <definedName name="A1_P02B01Rtn">#REF!</definedName>
    <definedName name="A1_P02E03Ex">#REF!</definedName>
    <definedName name="A1_P02E03Prv">#REF!</definedName>
    <definedName name="A1_P02E03PYRet">#REF!</definedName>
    <definedName name="A1_P02E03Rmk">#REF!</definedName>
    <definedName name="A1_P02E03Rtn">#REF!</definedName>
    <definedName name="A1_P02E04Ex">#REF!</definedName>
    <definedName name="A1_P02E04Pv">#REF!</definedName>
    <definedName name="A1_P02E04PYRet">#REF!</definedName>
    <definedName name="A1_P02E04Rmk">#REF!</definedName>
    <definedName name="A1_P02E04Rtn">#REF!</definedName>
    <definedName name="A1_P02I03Ex">#REF!</definedName>
    <definedName name="A1_P02I03Pv">#REF!</definedName>
    <definedName name="A1_P02I03PYRet">#REF!</definedName>
    <definedName name="A1_P02I03Rmk">#REF!</definedName>
    <definedName name="A1_P02I03Rtn">#REF!</definedName>
    <definedName name="A1_P02J02Ex">#REF!</definedName>
    <definedName name="A1_P02J02Pv">#REF!</definedName>
    <definedName name="A1_P02J02PYRet">#REF!</definedName>
    <definedName name="A1_P02J02Rmk">#REF!</definedName>
    <definedName name="A1_P02J02Rtn">#REF!</definedName>
    <definedName name="A1_P02L01Ex">#REF!</definedName>
    <definedName name="A1_P02L01Pv">#REF!</definedName>
    <definedName name="A1_P02L01PYRet">#REF!</definedName>
    <definedName name="A1_P02L01Rmk">#REF!</definedName>
    <definedName name="A1_P02L01Rtn">#REF!</definedName>
    <definedName name="A1_P02M01Ex">#REF!</definedName>
    <definedName name="A1_P02M01Pv">#REF!</definedName>
    <definedName name="A1_P02M01PYRet">#REF!</definedName>
    <definedName name="A1_P02M01Rmk">#REF!</definedName>
    <definedName name="A1_P02M01Rtn">#REF!</definedName>
    <definedName name="A1_P02N01Ex">#REF!</definedName>
    <definedName name="A1_P02N01Pv">#REF!</definedName>
    <definedName name="A1_P02N01PYRet">#REF!</definedName>
    <definedName name="A1_P02N01Rmk">#REF!</definedName>
    <definedName name="A1_P02N01Rtn">#REF!</definedName>
    <definedName name="A1_P02O12Ex">#REF!</definedName>
    <definedName name="A1_P02O12Pv">#REF!</definedName>
    <definedName name="A1_P02O12PYRet">#REF!</definedName>
    <definedName name="A1_P02O12Rmk">#REF!</definedName>
    <definedName name="A1_P02O12Rtn">#REF!</definedName>
    <definedName name="A1_P02O13Ex">#REF!</definedName>
    <definedName name="A1_P02O13Pv">#REF!</definedName>
    <definedName name="A1_P02O13PYRet">#REF!</definedName>
    <definedName name="A1_P02O13Rmk">#REF!</definedName>
    <definedName name="A1_P02O13Rtn">#REF!</definedName>
    <definedName name="A1_P02P03Ex">#REF!</definedName>
    <definedName name="A1_P02P03Pv">#REF!</definedName>
    <definedName name="A1_P02P03PYRet">#REF!</definedName>
    <definedName name="A1_P02P03Rmk">#REF!</definedName>
    <definedName name="A1_P02P03Rtn">#REF!</definedName>
    <definedName name="A1_P02S01_2_Expl">#REF!</definedName>
    <definedName name="A1_P02S01_2_Prov">#REF!</definedName>
    <definedName name="A1_P02S01_2PYRet">#REF!</definedName>
    <definedName name="A1_P02S012Rmk">#REF!</definedName>
    <definedName name="A1_P02S012Rtn">#REF!</definedName>
    <definedName name="A1_P02S01Ex">#REF!</definedName>
    <definedName name="A1_P02S01Pv">#REF!</definedName>
    <definedName name="A1_P02S01PYRet">#REF!</definedName>
    <definedName name="A1_P02S01Rmk">#REF!</definedName>
    <definedName name="A1_P02S01Rtn">#REF!</definedName>
    <definedName name="A1_P02S02Ex">#REF!</definedName>
    <definedName name="A1_P02S02Pv">#REF!</definedName>
    <definedName name="A1_P02S02PYRet">#REF!</definedName>
    <definedName name="A1_P02S02Rmk">#REF!</definedName>
    <definedName name="A1_P02S02Rtn">#REF!</definedName>
    <definedName name="A1_P02T01Ex">#REF!</definedName>
    <definedName name="A1_P02T01Pv">#REF!</definedName>
    <definedName name="A1_P02T01PYRet">#REF!</definedName>
    <definedName name="A1_P02T01Rmk">#REF!</definedName>
    <definedName name="A1_P02T01Rtn">#REF!</definedName>
    <definedName name="A1_P02U01Ex">#REF!</definedName>
    <definedName name="A1_P02U01Pv">#REF!</definedName>
    <definedName name="A1_P02U01PYRet">#REF!</definedName>
    <definedName name="A1_P02U01Rmk">#REF!</definedName>
    <definedName name="A1_P02U01Rtn">#REF!</definedName>
    <definedName name="A1_P06A01Ex">#REF!</definedName>
    <definedName name="A1_P06A01Pv">#REF!</definedName>
    <definedName name="A1_P06A01PYRet">#REF!</definedName>
    <definedName name="A1_P06A01Rmk">#REF!</definedName>
    <definedName name="A1_P06A01Rtn">#REF!</definedName>
    <definedName name="A1_P07A01Ex">#REF!</definedName>
    <definedName name="A1_P07A01Pv">#REF!</definedName>
    <definedName name="A1_P07A01PYRet">#REF!</definedName>
    <definedName name="A1_P07A01Rmk">#REF!</definedName>
    <definedName name="A1_P07A01Rtn">#REF!</definedName>
    <definedName name="A1_Sub_PermPYRet">#REF!</definedName>
    <definedName name="A1_Sub_PermRtn">#REF!</definedName>
    <definedName name="A1_Sub_Temp_Prov">#REF!</definedName>
    <definedName name="A1_Sub_TempPYRet">#REF!</definedName>
    <definedName name="A1_SubTmpRtn">#REF!</definedName>
    <definedName name="A1_T01A02Ex">#REF!</definedName>
    <definedName name="A1_T01A02Pv">#REF!</definedName>
    <definedName name="A1_T01A02PYRet">#REF!</definedName>
    <definedName name="A1_T01A02Rmk">#REF!</definedName>
    <definedName name="A1_T01A02Rtn">#REF!</definedName>
    <definedName name="A1_T01D01Ex">#REF!</definedName>
    <definedName name="A1_T01D01Pv">#REF!</definedName>
    <definedName name="A1_T01D01PYRet">#REF!</definedName>
    <definedName name="A1_T01D01Rmk">#REF!</definedName>
    <definedName name="A1_T01D01Rtn">#REF!</definedName>
    <definedName name="A1_T01D04Ex">#REF!</definedName>
    <definedName name="A1_T01D04Pv">#REF!</definedName>
    <definedName name="A1_T01D04PYRet">#REF!</definedName>
    <definedName name="A1_T01D04Rmk">#REF!</definedName>
    <definedName name="A1_T01D04Rtn">#REF!</definedName>
    <definedName name="A1_T01G07Ex">#REF!</definedName>
    <definedName name="A1_T01G07Pv">#REF!</definedName>
    <definedName name="A1_T01G07PYRet">#REF!</definedName>
    <definedName name="A1_T01G07Rmk">#REF!</definedName>
    <definedName name="A1_T01G07Rtn">#REF!</definedName>
    <definedName name="A1_T01H01Ex">#REF!</definedName>
    <definedName name="A1_T01H01Pv">#REF!</definedName>
    <definedName name="A1_T01H01PYRet">#REF!</definedName>
    <definedName name="A1_T01H01Rmk">#REF!</definedName>
    <definedName name="A1_T01H01Rtn">#REF!</definedName>
    <definedName name="A1_T01I06Ex">#REF!</definedName>
    <definedName name="A1_T01I06Pv">#REF!</definedName>
    <definedName name="A1_T01I06PYRet">#REF!</definedName>
    <definedName name="A1_T01I06Rmk">#REF!</definedName>
    <definedName name="A1_T01I06Rtn">#REF!</definedName>
    <definedName name="A1_T01I07Ex">#REF!</definedName>
    <definedName name="A1_T01I07Pv">#REF!</definedName>
    <definedName name="A1_T01I07PYRet">#REF!</definedName>
    <definedName name="A1_T01I07Rmk">#REF!</definedName>
    <definedName name="A1_T01I07Rtn">#REF!</definedName>
    <definedName name="A1_T01J01Ex">#REF!</definedName>
    <definedName name="A1_T01J01Pv">#REF!</definedName>
    <definedName name="A1_T01J01PYRet">#REF!</definedName>
    <definedName name="A1_T01J01Rmk">#REF!</definedName>
    <definedName name="A1_T01J01Rtn">#REF!</definedName>
    <definedName name="A1_T01M03Ex">#REF!</definedName>
    <definedName name="A1_T01M03Pv">#REF!</definedName>
    <definedName name="A1_T01M03PYRet">#REF!</definedName>
    <definedName name="A1_T01M03Rmk">#REF!</definedName>
    <definedName name="A1_T01M03Rtn">#REF!</definedName>
    <definedName name="A1_T01M04Ex">#REF!</definedName>
    <definedName name="A1_T01M04Pv">#REF!</definedName>
    <definedName name="A1_T01M04PYRet">#REF!</definedName>
    <definedName name="A1_T01M04Rmk">#REF!</definedName>
    <definedName name="A1_T01M04Rtn">#REF!</definedName>
    <definedName name="A1_T01M13Ex">#REF!</definedName>
    <definedName name="A1_T01M13Pv">#REF!</definedName>
    <definedName name="A1_T01M13PYRet">#REF!</definedName>
    <definedName name="A1_T01M13Rmk">#REF!</definedName>
    <definedName name="A1_T01M13Rtn">#REF!</definedName>
    <definedName name="A1_T01M14Ex">#REF!</definedName>
    <definedName name="A1_T01M14Pv">#REF!</definedName>
    <definedName name="A1_T01M14PYRet">#REF!</definedName>
    <definedName name="A1_T01M14Rmk">#REF!</definedName>
    <definedName name="A1_T01M14Rtn">#REF!</definedName>
    <definedName name="A1_T01M15Ex">#REF!</definedName>
    <definedName name="A1_T01M15Pv">#REF!</definedName>
    <definedName name="A1_T01M15PYRet">#REF!</definedName>
    <definedName name="A1_T01M15Rmk">#REF!</definedName>
    <definedName name="A1_T01M15Rtn">#REF!</definedName>
    <definedName name="A1_T04O03Ex">#REF!</definedName>
    <definedName name="A1_T04O03Pv">#REF!</definedName>
    <definedName name="A1_T04O03PYRet">#REF!</definedName>
    <definedName name="A1_T04O03Rmk">#REF!</definedName>
    <definedName name="A1_T04O03Rtn">#REF!</definedName>
    <definedName name="A1_T04O05Ex">#REF!</definedName>
    <definedName name="A1_T04O05Pv">#REF!</definedName>
    <definedName name="A1_T04O05PYRet">#REF!</definedName>
    <definedName name="A1_T04O05Rmk">#REF!</definedName>
    <definedName name="A1_T04O05Rtn">#REF!</definedName>
    <definedName name="A1_T04P03Ex">#REF!</definedName>
    <definedName name="A1_T04P03Pv">#REF!</definedName>
    <definedName name="A1_T04P03PYRet">#REF!</definedName>
    <definedName name="A1_T04P03Rmk">#REF!</definedName>
    <definedName name="A1_T04P03Rtn">#REF!</definedName>
    <definedName name="A1_T04P07Ex">#REF!</definedName>
    <definedName name="A1_T04P07Pv">#REF!</definedName>
    <definedName name="A1_T04P07PYRet">#REF!</definedName>
    <definedName name="A1_T04P07Rmk">#REF!</definedName>
    <definedName name="A1_T04P07Rtn">#REF!</definedName>
    <definedName name="A1_T04T01Ex">#REF!</definedName>
    <definedName name="A1_T04T01Pv">#REF!</definedName>
    <definedName name="A1_T04T01PYRet">#REF!</definedName>
    <definedName name="A1_T04T01Rmk">#REF!</definedName>
    <definedName name="A1_T04T01Rtn">#REF!</definedName>
    <definedName name="A1_T05B01Ex">#REF!</definedName>
    <definedName name="A1_T05B01Pv">#REF!</definedName>
    <definedName name="A1_T05B01PYRet">#REF!</definedName>
    <definedName name="A1_T05B01Rmk">#REF!</definedName>
    <definedName name="A1_T05B01Rtn">#REF!</definedName>
    <definedName name="A1_T05B02Ex">#REF!</definedName>
    <definedName name="A1_T05B02Pv">#REF!</definedName>
    <definedName name="A1_T05B02PYRet">#REF!</definedName>
    <definedName name="A1_T05B02Rmk">#REF!</definedName>
    <definedName name="A1_T05B02Rtn">#REF!</definedName>
    <definedName name="A1_T05B15Ex">#REF!</definedName>
    <definedName name="A1_T05B15Pv">#REF!</definedName>
    <definedName name="A1_T05B15PYRet">#REF!</definedName>
    <definedName name="A1_T05B15R">#REF!</definedName>
    <definedName name="A1_T05B15Rtn">#REF!</definedName>
    <definedName name="A1_T05B18Ex">#REF!</definedName>
    <definedName name="A1_T05B18Pv">#REF!</definedName>
    <definedName name="A1_T05B18PYRet">#REF!</definedName>
    <definedName name="A1_T05B18R">#REF!</definedName>
    <definedName name="A1_T05B18Rtn">#REF!</definedName>
    <definedName name="A1_T05B27Ex">#REF!</definedName>
    <definedName name="A1_T05B27Pv">#REF!</definedName>
    <definedName name="A1_T05B27PYRet">#REF!</definedName>
    <definedName name="A1_T05B27R">#REF!</definedName>
    <definedName name="A1_T05B27Rtn">#REF!</definedName>
    <definedName name="A1_T05B44Ex">#REF!</definedName>
    <definedName name="A1_T05B44Pv">#REF!</definedName>
    <definedName name="A1_T05B44PYRet">#REF!</definedName>
    <definedName name="A1_T05B44R">#REF!</definedName>
    <definedName name="A1_T05B44Rtn">#REF!</definedName>
    <definedName name="A1_T05B46Ex">#REF!</definedName>
    <definedName name="A1_T05B46Pv">#REF!</definedName>
    <definedName name="A1_T05B46PYRet">#REF!</definedName>
    <definedName name="A1_T05B46R">#REF!</definedName>
    <definedName name="A1_T05B46Rtn">#REF!</definedName>
    <definedName name="A1_T05C02Ex">#REF!</definedName>
    <definedName name="A1_T05C02Pv">#REF!</definedName>
    <definedName name="A1_T05C02PYRet">#REF!</definedName>
    <definedName name="A1_T05C02R">#REF!</definedName>
    <definedName name="A1_T05C02Rtn">#REF!</definedName>
    <definedName name="A1_T05D01Ex">#REF!</definedName>
    <definedName name="A1_T05D01Pv">#REF!</definedName>
    <definedName name="A1_T05D01PYRet">#REF!</definedName>
    <definedName name="A1_T05D01R">#REF!</definedName>
    <definedName name="A1_T05D01Rtn">#REF!</definedName>
    <definedName name="A1_T05F04Ex">#REF!</definedName>
    <definedName name="A1_T05F04Pv">#REF!</definedName>
    <definedName name="A1_T05F04PYRet">#REF!</definedName>
    <definedName name="A1_T05F04R">#REF!</definedName>
    <definedName name="A1_T05F04Rtn">#REF!</definedName>
    <definedName name="A1_T05I01Ex">#REF!</definedName>
    <definedName name="A1_T05I01Pv">#REF!</definedName>
    <definedName name="A1_T05I01PYRet">#REF!</definedName>
    <definedName name="A1_T05I01R">#REF!</definedName>
    <definedName name="A1_T05I01Rtn">#REF!</definedName>
    <definedName name="A1_T05I02Ex">#REF!</definedName>
    <definedName name="A1_T05I02Pv">#REF!</definedName>
    <definedName name="A1_T05I02PYRet">#REF!</definedName>
    <definedName name="A1_T05I02R">#REF!</definedName>
    <definedName name="A1_T05I02Rtn">#REF!</definedName>
    <definedName name="A1_T05I03Ex">#REF!</definedName>
    <definedName name="A1_T05I03Pv">#REF!</definedName>
    <definedName name="A1_T05I03PYRet">#REF!</definedName>
    <definedName name="A1_T05I03R">#REF!</definedName>
    <definedName name="A1_T05I03Rtn">#REF!</definedName>
    <definedName name="A1_T05L02Ex">#REF!</definedName>
    <definedName name="A1_T05L02Pv">#REF!</definedName>
    <definedName name="A1_T05L02PYRet">#REF!</definedName>
    <definedName name="A1_T05L02R">#REF!</definedName>
    <definedName name="A1_T05L02Rtn">#REF!</definedName>
    <definedName name="A1_T05L09Ex">#REF!</definedName>
    <definedName name="A1_T05L09Pv">#REF!</definedName>
    <definedName name="A1_T05L09PYRet">#REF!</definedName>
    <definedName name="A1_T05L09R">#REF!</definedName>
    <definedName name="A1_T05L09Rtn">#REF!</definedName>
    <definedName name="A1_T05L10Ex">#REF!</definedName>
    <definedName name="A1_T05L10Pv">#REF!</definedName>
    <definedName name="A1_T05L10PYRet">#REF!</definedName>
    <definedName name="A1_T05L10R">#REF!</definedName>
    <definedName name="A1_T05L10Rtn">#REF!</definedName>
    <definedName name="A1_T05L11Ex">#REF!</definedName>
    <definedName name="A1_T05L11Pv">#REF!</definedName>
    <definedName name="A1_T05L11PYRet">#REF!</definedName>
    <definedName name="A1_T05L11R">#REF!</definedName>
    <definedName name="A1_T05L11Rtn">#REF!</definedName>
    <definedName name="A1_T05L12Ex">#REF!</definedName>
    <definedName name="A1_T05L12Pv">#REF!</definedName>
    <definedName name="A1_T05L12PYRet">#REF!</definedName>
    <definedName name="A1_T05L12R">#REF!</definedName>
    <definedName name="A1_T05L12Rtn">#REF!</definedName>
    <definedName name="A1_T05P01Ex">#REF!</definedName>
    <definedName name="A1_T05P01Pv">#REF!</definedName>
    <definedName name="A1_T05P01PYRet">#REF!</definedName>
    <definedName name="A1_T05P01R">#REF!</definedName>
    <definedName name="A1_T05P01Rtn">#REF!</definedName>
    <definedName name="A1_T05P03Ex">#REF!</definedName>
    <definedName name="A1_T05P03Pv">#REF!</definedName>
    <definedName name="A1_T05P03PYRet">#REF!</definedName>
    <definedName name="A1_T05P03R">#REF!</definedName>
    <definedName name="A1_T05P03Rtn">#REF!</definedName>
    <definedName name="A1_T05Q01Ex">#REF!</definedName>
    <definedName name="A1_T05Q01Pv">#REF!</definedName>
    <definedName name="A1_T05Q01PYRet">#REF!</definedName>
    <definedName name="A1_T05Q01R">#REF!</definedName>
    <definedName name="A1_T05Q01Rtn">#REF!</definedName>
    <definedName name="A1_T05Q03Ex">#REF!</definedName>
    <definedName name="A1_T05Q03Pv">#REF!</definedName>
    <definedName name="A1_T05Q03PYRet">#REF!</definedName>
    <definedName name="A1_T05Q03R">#REF!</definedName>
    <definedName name="A1_T05Q03Rtn">#REF!</definedName>
    <definedName name="A1_T05R30Ex">#REF!</definedName>
    <definedName name="A1_T05R30Pv">#REF!</definedName>
    <definedName name="A1_T05R30PYRet">#REF!</definedName>
    <definedName name="A1_T05R30R">#REF!</definedName>
    <definedName name="A1_T05R30Rtn">#REF!</definedName>
    <definedName name="A1_T05R37Ex">#REF!</definedName>
    <definedName name="A1_T05R37Pv">#REF!</definedName>
    <definedName name="A1_T05R37PYRet">#REF!</definedName>
    <definedName name="A1_T05R37R">#REF!</definedName>
    <definedName name="A1_T05R37Rtn">#REF!</definedName>
    <definedName name="A1_T05R38Ex">#REF!</definedName>
    <definedName name="A1_T05R38Pv">#REF!</definedName>
    <definedName name="A1_T05R38PYRet">#REF!</definedName>
    <definedName name="A1_T05R38R">#REF!</definedName>
    <definedName name="A1_T05R38Rtn">#REF!</definedName>
    <definedName name="A1_T05S04Ex">#REF!</definedName>
    <definedName name="A1_T05S04Pv">#REF!</definedName>
    <definedName name="A1_T05S04PYRet">#REF!</definedName>
    <definedName name="A1_T05S04R">#REF!</definedName>
    <definedName name="A1_T05S04Rtn">#REF!</definedName>
    <definedName name="A1_T05V01Ex">#REF!</definedName>
    <definedName name="A1_T05V01Pv">#REF!</definedName>
    <definedName name="A1_T05V01PYRet">#REF!</definedName>
    <definedName name="A1_T05V01R">#REF!</definedName>
    <definedName name="A1_T05V01Rtn">#REF!</definedName>
    <definedName name="A1_T06A21Ex">#REF!</definedName>
    <definedName name="A1_T06A21Pv">#REF!</definedName>
    <definedName name="A1_T06A21PYRet">#REF!</definedName>
    <definedName name="A1_T06A21R">#REF!</definedName>
    <definedName name="A1_T06A21Rtn">#REF!</definedName>
    <definedName name="A1_T06A22Ex">#REF!</definedName>
    <definedName name="A1_T06A22Pv">#REF!</definedName>
    <definedName name="A1_T06A22PYRet">#REF!</definedName>
    <definedName name="A1_T06A22R">#REF!</definedName>
    <definedName name="A1_T06A22Rtn">#REF!</definedName>
    <definedName name="A1_T06A26Ex">#REF!</definedName>
    <definedName name="A1_T06A26Pv">#REF!</definedName>
    <definedName name="A1_T06A26PYRet">#REF!</definedName>
    <definedName name="A1_T06A26R">#REF!</definedName>
    <definedName name="A1_T06A26Rtn">#REF!</definedName>
    <definedName name="A1_T06A37Ex">#REF!</definedName>
    <definedName name="A1_T06A37Pv">#REF!</definedName>
    <definedName name="A1_T06A37PYRet">#REF!</definedName>
    <definedName name="A1_T06A37R">#REF!</definedName>
    <definedName name="A1_T06A37Rtn">#REF!</definedName>
    <definedName name="A1_T06A40Ex">#REF!</definedName>
    <definedName name="A1_T06A40Pv">#REF!</definedName>
    <definedName name="A1_T06A40PYRet">#REF!</definedName>
    <definedName name="A1_T06A40R">#REF!</definedName>
    <definedName name="A1_T06A40Rtn">#REF!</definedName>
    <definedName name="A1_T06A45Ex">#REF!</definedName>
    <definedName name="A1_T06A45Pv">#REF!</definedName>
    <definedName name="A1_T06A45PYRet">#REF!</definedName>
    <definedName name="A1_T06A45R">#REF!</definedName>
    <definedName name="A1_T06A45Rtn">#REF!</definedName>
    <definedName name="A1_T06A46Ex">#REF!</definedName>
    <definedName name="A1_T06A46Pv">#REF!</definedName>
    <definedName name="A1_T06A46PYRet">#REF!</definedName>
    <definedName name="A1_T06A46R">#REF!</definedName>
    <definedName name="A1_T06A46Rtn">#REF!</definedName>
    <definedName name="A1_T06A47Ex">#REF!</definedName>
    <definedName name="A1_T06A47Pv">#REF!</definedName>
    <definedName name="A1_T06A47PYRet">#REF!</definedName>
    <definedName name="A1_T06A47R">#REF!</definedName>
    <definedName name="A1_T06A47Rtn">#REF!</definedName>
    <definedName name="A1_T06A48Ex">#REF!</definedName>
    <definedName name="A1_T06A48Pv">#REF!</definedName>
    <definedName name="A1_T06A48PYRet">#REF!</definedName>
    <definedName name="A1_T06A48R">#REF!</definedName>
    <definedName name="A1_T06A48Rtn">#REF!</definedName>
    <definedName name="A1_T06A49Ex">#REF!</definedName>
    <definedName name="A1_T06A49Pv">#REF!</definedName>
    <definedName name="A1_T06A49PYRet">#REF!</definedName>
    <definedName name="A1_T06A49R">#REF!</definedName>
    <definedName name="A1_T06A49Rtn">#REF!</definedName>
    <definedName name="A1_T06A50Ex">#REF!</definedName>
    <definedName name="A1_T06A50Pv">#REF!</definedName>
    <definedName name="A1_T06A50PYRet">#REF!</definedName>
    <definedName name="A1_T06A50R">#REF!</definedName>
    <definedName name="A1_T06A50Rtn">#REF!</definedName>
    <definedName name="A1_T07B01Ex">#REF!</definedName>
    <definedName name="A1_T07B01Pv">#REF!</definedName>
    <definedName name="A1_T07B01PYRet">#REF!</definedName>
    <definedName name="A1_T07B01R">#REF!</definedName>
    <definedName name="A1_T07B01Rtn">#REF!</definedName>
    <definedName name="A1_T07R02Ex">#REF!</definedName>
    <definedName name="A1_T07R02Pv">#REF!</definedName>
    <definedName name="A1_T07R02PYRet">#REF!</definedName>
    <definedName name="A1_T07R02R">#REF!</definedName>
    <definedName name="A1_T07R02Rtn">#REF!</definedName>
    <definedName name="A1_T07R12Ex">#REF!</definedName>
    <definedName name="A1_T07R12Pv">#REF!</definedName>
    <definedName name="A1_T07R12PYRet">#REF!</definedName>
    <definedName name="A1_T07R12R">#REF!</definedName>
    <definedName name="A1_T07R12Rtn">#REF!</definedName>
    <definedName name="A1_T07S03Ex">#REF!</definedName>
    <definedName name="A1_T07S03Pv">#REF!</definedName>
    <definedName name="A1_T07S03PYRet">#REF!</definedName>
    <definedName name="A1_T07S03R">#REF!</definedName>
    <definedName name="A1_T07S03Rtn">#REF!</definedName>
    <definedName name="A1_T07S06Ex">#REF!</definedName>
    <definedName name="A1_T07S06Pv">#REF!</definedName>
    <definedName name="A1_T07S06PYRet">#REF!</definedName>
    <definedName name="A1_T07S06R">#REF!</definedName>
    <definedName name="A1_T07S06Rtn">#REF!</definedName>
    <definedName name="A1_T08R01Ex">#REF!</definedName>
    <definedName name="A1_T08R01Pv">#REF!</definedName>
    <definedName name="A1_T08R01PYRet">#REF!</definedName>
    <definedName name="A1_T08R01R">#REF!</definedName>
    <definedName name="A1_T08R01Rtn">#REF!</definedName>
    <definedName name="A1_T08U01Ex">#REF!</definedName>
    <definedName name="A1_T08U01Pv">#REF!</definedName>
    <definedName name="A1_T08U01PYRet">#REF!</definedName>
    <definedName name="A1_T08U01R">#REF!</definedName>
    <definedName name="A1_T08U01Rtn">#REF!</definedName>
    <definedName name="A1_T09G02Ex">#REF!</definedName>
    <definedName name="A1_T09G02Pv">#REF!</definedName>
    <definedName name="A1_T09G02PYRet">#REF!</definedName>
    <definedName name="A1_T09G02R">#REF!</definedName>
    <definedName name="A1_T09G02Rtn">#REF!</definedName>
    <definedName name="A1_T09R02Ex">#REF!</definedName>
    <definedName name="A1_T09R02Pv">#REF!</definedName>
    <definedName name="A1_T09R02PYRet">#REF!</definedName>
    <definedName name="A1_T09R02R">#REF!</definedName>
    <definedName name="A1_T09R02Rtn">#REF!</definedName>
    <definedName name="A1_T09S01Ex">#REF!</definedName>
    <definedName name="A1_T09S01Pv">#REF!</definedName>
    <definedName name="A1_T09S01PYRet">#REF!</definedName>
    <definedName name="A1_T09S01R">#REF!</definedName>
    <definedName name="A1_T09S01Rtn">#REF!</definedName>
    <definedName name="A1_T09S02Ex">#REF!</definedName>
    <definedName name="A1_T09S02Pv">#REF!</definedName>
    <definedName name="A1_T09S02PYRet">#REF!</definedName>
    <definedName name="A1_T09S02R">#REF!</definedName>
    <definedName name="A1_T09S02Rtn">#REF!</definedName>
    <definedName name="A1_T09S03Ex">#REF!</definedName>
    <definedName name="A1_T09S03Pv">#REF!</definedName>
    <definedName name="A1_T09S03PYRet">#REF!</definedName>
    <definedName name="A1_T09S03R">#REF!</definedName>
    <definedName name="A1_T09S03Rtn">#REF!</definedName>
    <definedName name="A1_T09S04Ex">#REF!</definedName>
    <definedName name="A1_T09S04Pv">#REF!</definedName>
    <definedName name="A1_T09S04PYRet">#REF!</definedName>
    <definedName name="A1_T09S04R">#REF!</definedName>
    <definedName name="A1_T09S04Rtn">#REF!</definedName>
    <definedName name="A1_T09S05Ex">#REF!</definedName>
    <definedName name="A1_T09S05Pv">#REF!</definedName>
    <definedName name="A1_T09S05PYRet">#REF!</definedName>
    <definedName name="A1_T09S05R">#REF!</definedName>
    <definedName name="A1_T09S05Rtn">#REF!</definedName>
    <definedName name="A1_T09S06Ex">#REF!</definedName>
    <definedName name="A1_T09S06Pv">#REF!</definedName>
    <definedName name="A1_T09S06PYRet">#REF!</definedName>
    <definedName name="A1_T09S06R">#REF!</definedName>
    <definedName name="A1_T09S06Rtn">#REF!</definedName>
    <definedName name="A1_T09S07Ex">#REF!</definedName>
    <definedName name="A1_T09S07Pv">#REF!</definedName>
    <definedName name="A1_T09S07PYRet">#REF!</definedName>
    <definedName name="A1_T09S07R">#REF!</definedName>
    <definedName name="A1_T09S07Rtn">#REF!</definedName>
    <definedName name="A1_T09S08Ex">#REF!</definedName>
    <definedName name="A1_T09S08Pv">#REF!</definedName>
    <definedName name="A1_T09S08PYRet">#REF!</definedName>
    <definedName name="A1_T09S08R">#REF!</definedName>
    <definedName name="A1_T09S08Rtn">#REF!</definedName>
    <definedName name="A1_T09S09Ex">#REF!</definedName>
    <definedName name="A1_T09S09Pv">#REF!</definedName>
    <definedName name="A1_T09S09PYRet">#REF!</definedName>
    <definedName name="A1_T09S09R">#REF!</definedName>
    <definedName name="A1_T09S09Rtn">#REF!</definedName>
    <definedName name="A1_T10A01Ex">#REF!</definedName>
    <definedName name="A1_T10A01Pv">#REF!</definedName>
    <definedName name="A1_T10A01PYRet">#REF!</definedName>
    <definedName name="A1_T10A01R">#REF!</definedName>
    <definedName name="A1_T10A01Rtn">#REF!</definedName>
    <definedName name="A1_T10A02Ex">#REF!</definedName>
    <definedName name="A1_T10A02Pv">#REF!</definedName>
    <definedName name="A1_T10A02PYRet">#REF!</definedName>
    <definedName name="A1_T10A02R">#REF!</definedName>
    <definedName name="A1_T10A02Rtn">#REF!</definedName>
    <definedName name="A1_T10A03Ex">#REF!</definedName>
    <definedName name="A1_T10A03Pv">#REF!</definedName>
    <definedName name="A1_T10A03PYRet">#REF!</definedName>
    <definedName name="A1_T10A03R">#REF!</definedName>
    <definedName name="A1_T10A03Rtn">#REF!</definedName>
    <definedName name="A1_T10A04Ex">#REF!</definedName>
    <definedName name="A1_T10A04Pv">#REF!</definedName>
    <definedName name="A1_T10A04PYRet">#REF!</definedName>
    <definedName name="A1_T10A04R">#REF!</definedName>
    <definedName name="A1_T10A04Rtn">#REF!</definedName>
    <definedName name="A1_TI_B4NOLPv">#REF!</definedName>
    <definedName name="A1_TI_B4NOLPYRet">#REF!</definedName>
    <definedName name="A1_TI_B4NOLRtn">#REF!</definedName>
    <definedName name="A1_TIPv">#REF!</definedName>
    <definedName name="A1_TIPYRet">#REF!</definedName>
    <definedName name="A1_TIRtn">#REF!</definedName>
    <definedName name="A5_1000090">#REF!</definedName>
    <definedName name="A5_1000090BB">#REF!</definedName>
    <definedName name="A5_1000091">#REF!</definedName>
    <definedName name="A5_1000091BB">#REF!</definedName>
    <definedName name="A5_100030">#REF!</definedName>
    <definedName name="A5_100030BB">#REF!</definedName>
    <definedName name="A5_100040">#REF!</definedName>
    <definedName name="A5_100040BB">#REF!</definedName>
    <definedName name="A5_100510">#REF!</definedName>
    <definedName name="A5_100510BB">#REF!</definedName>
    <definedName name="A5_100520">#REF!</definedName>
    <definedName name="A5_100520BB">#REF!</definedName>
    <definedName name="A5_100540">#REF!</definedName>
    <definedName name="A5_100540BB">#REF!</definedName>
    <definedName name="A5_101990">#REF!</definedName>
    <definedName name="A5_101990BB">#REF!</definedName>
    <definedName name="A5_102000">#REF!</definedName>
    <definedName name="A5_102000BB">#REF!</definedName>
    <definedName name="A5_102010">#REF!</definedName>
    <definedName name="A5_102010BB">#REF!</definedName>
    <definedName name="A5_102011">#REF!</definedName>
    <definedName name="A5_102011BB">#REF!</definedName>
    <definedName name="A5_102017">#REF!</definedName>
    <definedName name="A5_102017BB">#REF!</definedName>
    <definedName name="A5_102018">#REF!</definedName>
    <definedName name="A5_102018BB">#REF!</definedName>
    <definedName name="A5_102021">#REF!</definedName>
    <definedName name="A5_102021BB">#REF!</definedName>
    <definedName name="A5_102050">#REF!</definedName>
    <definedName name="A5_102050BB">#REF!</definedName>
    <definedName name="A5_102116">#REF!</definedName>
    <definedName name="A5_102116BB">#REF!</definedName>
    <definedName name="A5_102371">#REF!</definedName>
    <definedName name="A5_102371BB">#REF!</definedName>
    <definedName name="A5_102372">#REF!</definedName>
    <definedName name="A5_102372BB">#REF!</definedName>
    <definedName name="A5_102376">#REF!</definedName>
    <definedName name="A5_102376BB">#REF!</definedName>
    <definedName name="A5_102377">#REF!</definedName>
    <definedName name="A5_102377BB">#REF!</definedName>
    <definedName name="A5_102379">#REF!</definedName>
    <definedName name="A5_102379BB">#REF!</definedName>
    <definedName name="A5_102380">#REF!</definedName>
    <definedName name="A5_102380BB">#REF!</definedName>
    <definedName name="A5_102534">#REF!</definedName>
    <definedName name="A5_102534BB">#REF!</definedName>
    <definedName name="A5_102536">#REF!</definedName>
    <definedName name="A5_102536BB">#REF!</definedName>
    <definedName name="A5_102651">#REF!</definedName>
    <definedName name="A5_102651BB">#REF!</definedName>
    <definedName name="A5_102710">#REF!</definedName>
    <definedName name="A5_102710BB">#REF!</definedName>
    <definedName name="A5_102813">#REF!</definedName>
    <definedName name="A5_102813BB">#REF!</definedName>
    <definedName name="A5_102961">#REF!</definedName>
    <definedName name="A5_102961BB">#REF!</definedName>
    <definedName name="A5_111999">#REF!</definedName>
    <definedName name="A5_111999BB">#REF!</definedName>
    <definedName name="A5_114010">#REF!</definedName>
    <definedName name="A5_114010BB">#REF!</definedName>
    <definedName name="A5_114015">#REF!</definedName>
    <definedName name="A5_114015BB">#REF!</definedName>
    <definedName name="A5_116010">#REF!</definedName>
    <definedName name="A5_116010BB">#REF!</definedName>
    <definedName name="A5_116020">#REF!</definedName>
    <definedName name="A5_116020BB">#REF!</definedName>
    <definedName name="A5_118010">#REF!</definedName>
    <definedName name="A5_118010BB">#REF!</definedName>
    <definedName name="A5_120001">#REF!</definedName>
    <definedName name="A5_120001BB">#REF!</definedName>
    <definedName name="A5_1200090">#REF!</definedName>
    <definedName name="A5_1200090BB">#REF!</definedName>
    <definedName name="A5_120010">#REF!</definedName>
    <definedName name="A5_120010BB">#REF!</definedName>
    <definedName name="A5_121018">#REF!</definedName>
    <definedName name="A5_121018BB">#REF!</definedName>
    <definedName name="A5_121019">#REF!</definedName>
    <definedName name="A5_121019BB">#REF!</definedName>
    <definedName name="A5_121020">#REF!</definedName>
    <definedName name="A5_121020BB">#REF!</definedName>
    <definedName name="A5_121022">#REF!</definedName>
    <definedName name="A5_121022BB">#REF!</definedName>
    <definedName name="A5_121023">#REF!</definedName>
    <definedName name="A5_121023BB">#REF!</definedName>
    <definedName name="A5_121030">#REF!</definedName>
    <definedName name="A5_121030BB">#REF!</definedName>
    <definedName name="A5_121040">#REF!</definedName>
    <definedName name="A5_121040BB">#REF!</definedName>
    <definedName name="A5_121042">#REF!</definedName>
    <definedName name="A5_121042BB">#REF!</definedName>
    <definedName name="A5_121045">#REF!</definedName>
    <definedName name="A5_121045BB">#REF!</definedName>
    <definedName name="A5_121049">#REF!</definedName>
    <definedName name="A5_121049BB">#REF!</definedName>
    <definedName name="A5_121050">#REF!</definedName>
    <definedName name="A5_121050BB">#REF!</definedName>
    <definedName name="A5_121055">#REF!</definedName>
    <definedName name="A5_121055BB">#REF!</definedName>
    <definedName name="A5_121060">#REF!</definedName>
    <definedName name="A5_121060BB">#REF!</definedName>
    <definedName name="A5_121061">#REF!</definedName>
    <definedName name="A5_121061BB">#REF!</definedName>
    <definedName name="A5_121063">#REF!</definedName>
    <definedName name="A5_121063BB">#REF!</definedName>
    <definedName name="A5_121064">#REF!</definedName>
    <definedName name="A5_121064BB">#REF!</definedName>
    <definedName name="A5_121065">#REF!</definedName>
    <definedName name="A5_121065BB">#REF!</definedName>
    <definedName name="A5_121068">#REF!</definedName>
    <definedName name="A5_121068BB">#REF!</definedName>
    <definedName name="A5_121070">#REF!</definedName>
    <definedName name="A5_121070BB">#REF!</definedName>
    <definedName name="A5_121072">#REF!</definedName>
    <definedName name="A5_121072BB">#REF!</definedName>
    <definedName name="A5_121080">#REF!</definedName>
    <definedName name="A5_121080BB">#REF!</definedName>
    <definedName name="A5_121081">#REF!</definedName>
    <definedName name="A5_121081BB">#REF!</definedName>
    <definedName name="A5_121082">#REF!</definedName>
    <definedName name="A5_121082BB">#REF!</definedName>
    <definedName name="A5_121083">#REF!</definedName>
    <definedName name="A5_121083BB">#REF!</definedName>
    <definedName name="A5_121084">#REF!</definedName>
    <definedName name="A5_121084BB">#REF!</definedName>
    <definedName name="A5_121085">#REF!</definedName>
    <definedName name="A5_121085BB">#REF!</definedName>
    <definedName name="A5_121086">#REF!</definedName>
    <definedName name="A5_121086BB">#REF!</definedName>
    <definedName name="A5_121090">#REF!</definedName>
    <definedName name="A5_121090BB">#REF!</definedName>
    <definedName name="A5_121140">#REF!</definedName>
    <definedName name="A5_121140BB">#REF!</definedName>
    <definedName name="A5_121155">#REF!</definedName>
    <definedName name="A5_121155BB">#REF!</definedName>
    <definedName name="A5_121156">#REF!</definedName>
    <definedName name="A5_121156BB">#REF!</definedName>
    <definedName name="A5_121160">#REF!</definedName>
    <definedName name="A5_121160BB">#REF!</definedName>
    <definedName name="A5_121200">#REF!</definedName>
    <definedName name="A5_121200BB">#REF!</definedName>
    <definedName name="A5_121205">#REF!</definedName>
    <definedName name="A5_121205BB">#REF!</definedName>
    <definedName name="A5_121995">#REF!</definedName>
    <definedName name="A5_121995BB">#REF!</definedName>
    <definedName name="A5_121997">#REF!</definedName>
    <definedName name="A5_121997BB">#REF!</definedName>
    <definedName name="A5_121998">#REF!</definedName>
    <definedName name="A5_121998BB">#REF!</definedName>
    <definedName name="A5_121999">#REF!</definedName>
    <definedName name="A5_121999BB">#REF!</definedName>
    <definedName name="A5_123010">#REF!</definedName>
    <definedName name="A5_123010BB">#REF!</definedName>
    <definedName name="A5_123030">#REF!</definedName>
    <definedName name="A5_123030BB">#REF!</definedName>
    <definedName name="A5_123040">#REF!</definedName>
    <definedName name="A5_123040BB">#REF!</definedName>
    <definedName name="A5_123050">#REF!</definedName>
    <definedName name="A5_123050BB">#REF!</definedName>
    <definedName name="A5_124030">#REF!</definedName>
    <definedName name="A5_124030BB">#REF!</definedName>
    <definedName name="A5_124035">#REF!</definedName>
    <definedName name="A5_124035BB">#REF!</definedName>
    <definedName name="A5_124050">#REF!</definedName>
    <definedName name="A5_124050BB">#REF!</definedName>
    <definedName name="A5_124060">#REF!</definedName>
    <definedName name="A5_124060BB">#REF!</definedName>
    <definedName name="A5_124083">#REF!</definedName>
    <definedName name="A5_124083BB">#REF!</definedName>
    <definedName name="A5_126010">#REF!</definedName>
    <definedName name="A5_126010BB">#REF!</definedName>
    <definedName name="A5_126030">#REF!</definedName>
    <definedName name="A5_126030BB">#REF!</definedName>
    <definedName name="A5_126040">#REF!</definedName>
    <definedName name="A5_126040BB">#REF!</definedName>
    <definedName name="A5_126045">#REF!</definedName>
    <definedName name="A5_126045BB">#REF!</definedName>
    <definedName name="A5_127010">#REF!</definedName>
    <definedName name="A5_127010BB">#REF!</definedName>
    <definedName name="A5_1290090">#REF!</definedName>
    <definedName name="A5_1290090BB">#REF!</definedName>
    <definedName name="A5_129010">#REF!</definedName>
    <definedName name="A5_129010BB">#REF!</definedName>
    <definedName name="A5_133020">#REF!</definedName>
    <definedName name="A5_133020BB">#REF!</definedName>
    <definedName name="A5_133999">#REF!</definedName>
    <definedName name="A5_133999BB">#REF!</definedName>
    <definedName name="A5_134999">#REF!</definedName>
    <definedName name="A5_134999BB">#REF!</definedName>
    <definedName name="A5_135010">#REF!</definedName>
    <definedName name="A5_135010BB">#REF!</definedName>
    <definedName name="A5_135050">#REF!</definedName>
    <definedName name="A5_135050BB">#REF!</definedName>
    <definedName name="A5_135060">#REF!</definedName>
    <definedName name="A5_135060BB">#REF!</definedName>
    <definedName name="A5_136010">#REF!</definedName>
    <definedName name="A5_136010BB">#REF!</definedName>
    <definedName name="A5_137010">#REF!</definedName>
    <definedName name="A5_137010BB">#REF!</definedName>
    <definedName name="A5_137011">#REF!</definedName>
    <definedName name="A5_137011BB">#REF!</definedName>
    <definedName name="A5_137012">#REF!</definedName>
    <definedName name="A5_137012BB">#REF!</definedName>
    <definedName name="A5_137015">#REF!</definedName>
    <definedName name="A5_137015BB">#REF!</definedName>
    <definedName name="A5_138010">#REF!</definedName>
    <definedName name="A5_138010BB">#REF!</definedName>
    <definedName name="A5_138999">#REF!</definedName>
    <definedName name="A5_138999BB">#REF!</definedName>
    <definedName name="A5_139010">#REF!</definedName>
    <definedName name="A5_139010BB">#REF!</definedName>
    <definedName name="A5_1400090">#REF!</definedName>
    <definedName name="A5_1400090BB">#REF!</definedName>
    <definedName name="A5_141020">#REF!</definedName>
    <definedName name="A5_141020BB">#REF!</definedName>
    <definedName name="A5_141050">#REF!</definedName>
    <definedName name="A5_141050BB">#REF!</definedName>
    <definedName name="A5_143030">#REF!</definedName>
    <definedName name="A5_143030BB">#REF!</definedName>
    <definedName name="A5_143040">#REF!</definedName>
    <definedName name="A5_143040BB">#REF!</definedName>
    <definedName name="A5_144010">#REF!</definedName>
    <definedName name="A5_144010BB">#REF!</definedName>
    <definedName name="A5_144020">#REF!</definedName>
    <definedName name="A5_144020BB">#REF!</definedName>
    <definedName name="A5_144030">#REF!</definedName>
    <definedName name="A5_144030BB">#REF!</definedName>
    <definedName name="A5_146020">#REF!</definedName>
    <definedName name="A5_146020BB">#REF!</definedName>
    <definedName name="A5_147015">#REF!</definedName>
    <definedName name="A5_147015BB">#REF!</definedName>
    <definedName name="A5_147025">#REF!</definedName>
    <definedName name="A5_147025BB">#REF!</definedName>
    <definedName name="A5_147026">#REF!</definedName>
    <definedName name="A5_147026BB">#REF!</definedName>
    <definedName name="A5_147040">#REF!</definedName>
    <definedName name="A5_147040BB">#REF!</definedName>
    <definedName name="A5_147041">#REF!</definedName>
    <definedName name="A5_147041BB">#REF!</definedName>
    <definedName name="A5_147060">#REF!</definedName>
    <definedName name="A5_147060BB">#REF!</definedName>
    <definedName name="A5_148010">#REF!</definedName>
    <definedName name="A5_148010BB">#REF!</definedName>
    <definedName name="A5_150100">#REF!</definedName>
    <definedName name="A5_150100BB">#REF!</definedName>
    <definedName name="A5_151010">#REF!</definedName>
    <definedName name="A5_151010BB">#REF!</definedName>
    <definedName name="A5_152010">#REF!</definedName>
    <definedName name="A5_152010BB">#REF!</definedName>
    <definedName name="A5_153000">#REF!</definedName>
    <definedName name="A5_153000BB">#REF!</definedName>
    <definedName name="A5_154070">#REF!</definedName>
    <definedName name="A5_154070BB">#REF!</definedName>
    <definedName name="A5_156010">#REF!</definedName>
    <definedName name="A5_156010BB">#REF!</definedName>
    <definedName name="A5_157010">#REF!</definedName>
    <definedName name="A5_157010BB">#REF!</definedName>
    <definedName name="A5_157020">#REF!</definedName>
    <definedName name="A5_157020BB">#REF!</definedName>
    <definedName name="A5_157030">#REF!</definedName>
    <definedName name="A5_157030BB">#REF!</definedName>
    <definedName name="A5_157040">#REF!</definedName>
    <definedName name="A5_157040BB">#REF!</definedName>
    <definedName name="A5_157050">#REF!</definedName>
    <definedName name="A5_157050BB">#REF!</definedName>
    <definedName name="A5_157080">#REF!</definedName>
    <definedName name="A5_157080BB">#REF!</definedName>
    <definedName name="A5_161005">#REF!</definedName>
    <definedName name="A5_161005BB">#REF!</definedName>
    <definedName name="A5_162010">#REF!</definedName>
    <definedName name="A5_162010BB">#REF!</definedName>
    <definedName name="A5_162013">#REF!</definedName>
    <definedName name="A5_162013BB">#REF!</definedName>
    <definedName name="A5_162014">#REF!</definedName>
    <definedName name="A5_162014BB">#REF!</definedName>
    <definedName name="A5_162015">#REF!</definedName>
    <definedName name="A5_162015BB">#REF!</definedName>
    <definedName name="A5_162020">#REF!</definedName>
    <definedName name="A5_162020BB">#REF!</definedName>
    <definedName name="A5_162035">#REF!</definedName>
    <definedName name="A5_162035BB">#REF!</definedName>
    <definedName name="A5_162036">#REF!</definedName>
    <definedName name="A5_162036BB">#REF!</definedName>
    <definedName name="A5_163010">#REF!</definedName>
    <definedName name="A5_163010BB">#REF!</definedName>
    <definedName name="A5_163020">#REF!</definedName>
    <definedName name="A5_163020BB">#REF!</definedName>
    <definedName name="A5_163030">#REF!</definedName>
    <definedName name="A5_163030BB">#REF!</definedName>
    <definedName name="A5_164010">#REF!</definedName>
    <definedName name="A5_164010BB">#REF!</definedName>
    <definedName name="A5_166010">#REF!</definedName>
    <definedName name="A5_166010BB">#REF!</definedName>
    <definedName name="A5_166011">#REF!</definedName>
    <definedName name="A5_166011BB">#REF!</definedName>
    <definedName name="A5_167010">#REF!</definedName>
    <definedName name="A5_167010BB">#REF!</definedName>
    <definedName name="A5_169010">#REF!</definedName>
    <definedName name="A5_169010BB">#REF!</definedName>
    <definedName name="A5_170010">#REF!</definedName>
    <definedName name="A5_170010BB">#REF!</definedName>
    <definedName name="A5_171010">#REF!</definedName>
    <definedName name="A5_171010BB">#REF!</definedName>
    <definedName name="A5_171030">#REF!</definedName>
    <definedName name="A5_171030BB">#REF!</definedName>
    <definedName name="A5_171040">#REF!</definedName>
    <definedName name="A5_171040BB">#REF!</definedName>
    <definedName name="A5_172010">#REF!</definedName>
    <definedName name="A5_172010BB">#REF!</definedName>
    <definedName name="A5_172011">#REF!</definedName>
    <definedName name="A5_172011BB">#REF!</definedName>
    <definedName name="A5_172030">#REF!</definedName>
    <definedName name="A5_172030BB">#REF!</definedName>
    <definedName name="A5_172031">#REF!</definedName>
    <definedName name="A5_172031BB">#REF!</definedName>
    <definedName name="A5_172050">#REF!</definedName>
    <definedName name="A5_172050BB">#REF!</definedName>
    <definedName name="A5_172080">#REF!</definedName>
    <definedName name="A5_172080BB">#REF!</definedName>
    <definedName name="A5_172085">#REF!</definedName>
    <definedName name="A5_172085BB">#REF!</definedName>
    <definedName name="A5_172090">#REF!</definedName>
    <definedName name="A5_172090BB">#REF!</definedName>
    <definedName name="A5_172115">#REF!</definedName>
    <definedName name="A5_172115BB">#REF!</definedName>
    <definedName name="A5_172120">#REF!</definedName>
    <definedName name="A5_172120BB">#REF!</definedName>
    <definedName name="A5_173012">#REF!</definedName>
    <definedName name="A5_173012BB">#REF!</definedName>
    <definedName name="A5_173013">#REF!</definedName>
    <definedName name="A5_173013BB">#REF!</definedName>
    <definedName name="A5_173014">#REF!</definedName>
    <definedName name="A5_173014BB">#REF!</definedName>
    <definedName name="A5_173015">#REF!</definedName>
    <definedName name="A5_173015BB">#REF!</definedName>
    <definedName name="A5_173017">#REF!</definedName>
    <definedName name="A5_173017BB">#REF!</definedName>
    <definedName name="A5_173020">#REF!</definedName>
    <definedName name="A5_173020BB">#REF!</definedName>
    <definedName name="A5_174520">#REF!</definedName>
    <definedName name="A5_174520BB">#REF!</definedName>
    <definedName name="A5_174992">#REF!</definedName>
    <definedName name="A5_174992BB">#REF!</definedName>
    <definedName name="A5_174993">#REF!</definedName>
    <definedName name="A5_174993BB">#REF!</definedName>
    <definedName name="A5_174995">#REF!</definedName>
    <definedName name="A5_174995BB">#REF!</definedName>
    <definedName name="A5_174996">#REF!</definedName>
    <definedName name="A5_174996BB">#REF!</definedName>
    <definedName name="A5_174998">#REF!</definedName>
    <definedName name="A5_174998BB">#REF!</definedName>
    <definedName name="A5_174999">#REF!</definedName>
    <definedName name="A5_174999BB">#REF!</definedName>
    <definedName name="A5_175030">#REF!</definedName>
    <definedName name="A5_175030BB">#REF!</definedName>
    <definedName name="A5_176982">#REF!</definedName>
    <definedName name="A5_176982BB">#REF!</definedName>
    <definedName name="A5_176985">#REF!</definedName>
    <definedName name="A5_176985BB">#REF!</definedName>
    <definedName name="A5_176986">#REF!</definedName>
    <definedName name="A5_176986BB">#REF!</definedName>
    <definedName name="A5_176987">#REF!</definedName>
    <definedName name="A5_176987BB">#REF!</definedName>
    <definedName name="A5_176993">#REF!</definedName>
    <definedName name="A5_176993BB">#REF!</definedName>
    <definedName name="A5_176995">#REF!</definedName>
    <definedName name="A5_176995BB">#REF!</definedName>
    <definedName name="A5_176997">#REF!</definedName>
    <definedName name="A5_176997BB">#REF!</definedName>
    <definedName name="A5_176998">#REF!</definedName>
    <definedName name="A5_176998BB">#REF!</definedName>
    <definedName name="A5_176999">#REF!</definedName>
    <definedName name="A5_176999BB">#REF!</definedName>
    <definedName name="A5_177010">#REF!</definedName>
    <definedName name="A5_177010BB">#REF!</definedName>
    <definedName name="A5_177011">#REF!</definedName>
    <definedName name="A5_177011BB">#REF!</definedName>
    <definedName name="A5_177015">#REF!</definedName>
    <definedName name="A5_177015BB">#REF!</definedName>
    <definedName name="A5_177999">#REF!</definedName>
    <definedName name="A5_177999BB">#REF!</definedName>
    <definedName name="A5_179021">#REF!</definedName>
    <definedName name="A5_179021BB">#REF!</definedName>
    <definedName name="A5_179022">#REF!</definedName>
    <definedName name="A5_179022BB">#REF!</definedName>
    <definedName name="A5_179023">#REF!</definedName>
    <definedName name="A5_179023BB">#REF!</definedName>
    <definedName name="A5_179026">#REF!</definedName>
    <definedName name="A5_179026BB">#REF!</definedName>
    <definedName name="A5_179030">#REF!</definedName>
    <definedName name="A5_179030BB">#REF!</definedName>
    <definedName name="A5_179031">#REF!</definedName>
    <definedName name="A5_179031BB">#REF!</definedName>
    <definedName name="A5_179032">#REF!</definedName>
    <definedName name="A5_179032BB">#REF!</definedName>
    <definedName name="A5_179033">#REF!</definedName>
    <definedName name="A5_179033BB">#REF!</definedName>
    <definedName name="A5_179034">#REF!</definedName>
    <definedName name="A5_179034BB">#REF!</definedName>
    <definedName name="A5_179035">#REF!</definedName>
    <definedName name="A5_179035BB">#REF!</definedName>
    <definedName name="A5_179036">#REF!</definedName>
    <definedName name="A5_179036BB">#REF!</definedName>
    <definedName name="A5_179038">#REF!</definedName>
    <definedName name="A5_179038BB">#REF!</definedName>
    <definedName name="A5_179039">#REF!</definedName>
    <definedName name="A5_179039BB">#REF!</definedName>
    <definedName name="A5_179041">#REF!</definedName>
    <definedName name="A5_179041BB">#REF!</definedName>
    <definedName name="A5_179042">#REF!</definedName>
    <definedName name="A5_179042BB">#REF!</definedName>
    <definedName name="A5_179059">#REF!</definedName>
    <definedName name="A5_179059BB">#REF!</definedName>
    <definedName name="A5_179060">#REF!</definedName>
    <definedName name="A5_179060BB">#REF!</definedName>
    <definedName name="A5_179062">#REF!</definedName>
    <definedName name="A5_179062BB">#REF!</definedName>
    <definedName name="A5_179064">#REF!</definedName>
    <definedName name="A5_179064BB">#REF!</definedName>
    <definedName name="A5_179070">#REF!</definedName>
    <definedName name="A5_179070BB">#REF!</definedName>
    <definedName name="A5_179072">#REF!</definedName>
    <definedName name="A5_179072BB">#REF!</definedName>
    <definedName name="A5_179079">#REF!</definedName>
    <definedName name="A5_179079BB">#REF!</definedName>
    <definedName name="A5_179080">#REF!</definedName>
    <definedName name="A5_179080BB">#REF!</definedName>
    <definedName name="A5_179088">#REF!</definedName>
    <definedName name="A5_179088BB">#REF!</definedName>
    <definedName name="A5_179089">#REF!</definedName>
    <definedName name="A5_179089BB">#REF!</definedName>
    <definedName name="A5_179090">#REF!</definedName>
    <definedName name="A5_179090BB">#REF!</definedName>
    <definedName name="A5_179091">#REF!</definedName>
    <definedName name="A5_179091BB">#REF!</definedName>
    <definedName name="A5_179092">#REF!</definedName>
    <definedName name="A5_179092BB">#REF!</definedName>
    <definedName name="A5_179093">#REF!</definedName>
    <definedName name="A5_179093BB">#REF!</definedName>
    <definedName name="A5_179094">#REF!</definedName>
    <definedName name="A5_179094BB">#REF!</definedName>
    <definedName name="A5_179095">#REF!</definedName>
    <definedName name="A5_179095BB">#REF!</definedName>
    <definedName name="A5_179096">#REF!</definedName>
    <definedName name="A5_179096BB">#REF!</definedName>
    <definedName name="A5_179105">#REF!</definedName>
    <definedName name="A5_179105BB">#REF!</definedName>
    <definedName name="A5_179110">#REF!</definedName>
    <definedName name="A5_179110BB">#REF!</definedName>
    <definedName name="A5_179120">#REF!</definedName>
    <definedName name="A5_179120BB">#REF!</definedName>
    <definedName name="A5_179130">#REF!</definedName>
    <definedName name="A5_179130BB">#REF!</definedName>
    <definedName name="A5_179140">#REF!</definedName>
    <definedName name="A5_179140BB">#REF!</definedName>
    <definedName name="A5_179150">#REF!</definedName>
    <definedName name="A5_179150BB">#REF!</definedName>
    <definedName name="A5_179220">#REF!</definedName>
    <definedName name="A5_179220BB">#REF!</definedName>
    <definedName name="A5_179230">#REF!</definedName>
    <definedName name="A5_179230BB">#REF!</definedName>
    <definedName name="A5_179240">#REF!</definedName>
    <definedName name="A5_179240BB">#REF!</definedName>
    <definedName name="A5_179250">#REF!</definedName>
    <definedName name="A5_179250BB">#REF!</definedName>
    <definedName name="A5_179260">#REF!</definedName>
    <definedName name="A5_179260BB">#REF!</definedName>
    <definedName name="A5_179270">#REF!</definedName>
    <definedName name="A5_179270BB">#REF!</definedName>
    <definedName name="A5_1800001">#REF!</definedName>
    <definedName name="A5_1800001BB">#REF!</definedName>
    <definedName name="A5_1800002">#REF!</definedName>
    <definedName name="A5_1800002BB">#REF!</definedName>
    <definedName name="A5_1800003">#REF!</definedName>
    <definedName name="A5_1800003BB">#REF!</definedName>
    <definedName name="A5_1800004">#REF!</definedName>
    <definedName name="A5_1800004BB">#REF!</definedName>
    <definedName name="A5_1800015">#REF!</definedName>
    <definedName name="A5_1800015BB">#REF!</definedName>
    <definedName name="A5_1800020">#REF!</definedName>
    <definedName name="A5_1800020BB">#REF!</definedName>
    <definedName name="A5_1800025">#REF!</definedName>
    <definedName name="A5_1800025BB">#REF!</definedName>
    <definedName name="A5_1800030">#REF!</definedName>
    <definedName name="A5_1800030BB">#REF!</definedName>
    <definedName name="A5_1800035">#REF!</definedName>
    <definedName name="A5_1800035BB">#REF!</definedName>
    <definedName name="A5_1800040">#REF!</definedName>
    <definedName name="A5_1800040BB">#REF!</definedName>
    <definedName name="A5_1800050">#REF!</definedName>
    <definedName name="A5_1800050BB">#REF!</definedName>
    <definedName name="A5_1800060">#REF!</definedName>
    <definedName name="A5_1800060BB">#REF!</definedName>
    <definedName name="A5_1800070">#REF!</definedName>
    <definedName name="A5_1800070BB">#REF!</definedName>
    <definedName name="A5_1800072">#REF!</definedName>
    <definedName name="A5_1800072BB">#REF!</definedName>
    <definedName name="A5_1800080">#REF!</definedName>
    <definedName name="A5_1800080BB">#REF!</definedName>
    <definedName name="A5_1800086">#REF!</definedName>
    <definedName name="A5_1800086BB">#REF!</definedName>
    <definedName name="A5_1800090">#REF!</definedName>
    <definedName name="A5_1800090BB">#REF!</definedName>
    <definedName name="A5_1800092">#REF!</definedName>
    <definedName name="A5_1800092BB">#REF!</definedName>
    <definedName name="A5_1800202">#REF!</definedName>
    <definedName name="A5_1800202BB">#REF!</definedName>
    <definedName name="A5_1800210">#REF!</definedName>
    <definedName name="A5_1800210BB">#REF!</definedName>
    <definedName name="A5_1800230">#REF!</definedName>
    <definedName name="A5_1800230BB">#REF!</definedName>
    <definedName name="A5_1800605">#REF!</definedName>
    <definedName name="A5_1800605BB">#REF!</definedName>
    <definedName name="A5_1800610">#REF!</definedName>
    <definedName name="A5_1800610BB">#REF!</definedName>
    <definedName name="A5_183010">#REF!</definedName>
    <definedName name="A5_183010BB">#REF!</definedName>
    <definedName name="A5_184025">#REF!</definedName>
    <definedName name="A5_184025BB">#REF!</definedName>
    <definedName name="A5_184030">#REF!</definedName>
    <definedName name="A5_184030BB">#REF!</definedName>
    <definedName name="A5_184035">#REF!</definedName>
    <definedName name="A5_184035BB">#REF!</definedName>
    <definedName name="A5_186010">#REF!</definedName>
    <definedName name="A5_186010BB">#REF!</definedName>
    <definedName name="A5_186020">#REF!</definedName>
    <definedName name="A5_186020BB">#REF!</definedName>
    <definedName name="A5_188010">#REF!</definedName>
    <definedName name="A5_188010BB">#REF!</definedName>
    <definedName name="A5_188085">#REF!</definedName>
    <definedName name="A5_188085BB">#REF!</definedName>
    <definedName name="A5_188130">#REF!</definedName>
    <definedName name="A5_188130BB">#REF!</definedName>
    <definedName name="A5_193010">#REF!</definedName>
    <definedName name="A5_193010BB">#REF!</definedName>
    <definedName name="A5_193020">#REF!</definedName>
    <definedName name="A5_193020BB">#REF!</definedName>
    <definedName name="A5_193021">#REF!</definedName>
    <definedName name="A5_193021BB">#REF!</definedName>
    <definedName name="A5_193025">#REF!</definedName>
    <definedName name="A5_193025BB">#REF!</definedName>
    <definedName name="A5_193026">#REF!</definedName>
    <definedName name="A5_193026BB">#REF!</definedName>
    <definedName name="A5_193070">#REF!</definedName>
    <definedName name="A5_193070BB">#REF!</definedName>
    <definedName name="A5_193071">#REF!</definedName>
    <definedName name="A5_193071BB">#REF!</definedName>
    <definedName name="A5_193072">#REF!</definedName>
    <definedName name="A5_193072BB">#REF!</definedName>
    <definedName name="A5_193090">#REF!</definedName>
    <definedName name="A5_193090BB">#REF!</definedName>
    <definedName name="A5_193095">#REF!</definedName>
    <definedName name="A5_193095BB">#REF!</definedName>
    <definedName name="A5_194010">#REF!</definedName>
    <definedName name="A5_194010BB">#REF!</definedName>
    <definedName name="A5_194030">#REF!</definedName>
    <definedName name="A5_194030BB">#REF!</definedName>
    <definedName name="A5_1950010">#REF!</definedName>
    <definedName name="A5_1950010BB">#REF!</definedName>
    <definedName name="A5_1950082">#REF!</definedName>
    <definedName name="A5_1950082BB">#REF!</definedName>
    <definedName name="A5_1950090">#REF!</definedName>
    <definedName name="A5_1950090BB">#REF!</definedName>
    <definedName name="A5_1950092">#REF!</definedName>
    <definedName name="A5_1950092BB">#REF!</definedName>
    <definedName name="A5_1950336">#REF!</definedName>
    <definedName name="A5_1950336BB">#REF!</definedName>
    <definedName name="A5_1950401">#REF!</definedName>
    <definedName name="A5_1950401BB">#REF!</definedName>
    <definedName name="A5_1950940">#REF!</definedName>
    <definedName name="A5_1950940BB">#REF!</definedName>
    <definedName name="A5_1950990">#REF!</definedName>
    <definedName name="A5_1950990BB">#REF!</definedName>
    <definedName name="A5_1951005">#REF!</definedName>
    <definedName name="A5_1951005BB">#REF!</definedName>
    <definedName name="A5_1951015">#REF!</definedName>
    <definedName name="A5_1951015BB">#REF!</definedName>
    <definedName name="A5_1951020">#REF!</definedName>
    <definedName name="A5_1951020BB">#REF!</definedName>
    <definedName name="A5_200001">#REF!</definedName>
    <definedName name="A5_200001BB">#REF!</definedName>
    <definedName name="A5_200010">#REF!</definedName>
    <definedName name="A5_200010BB">#REF!</definedName>
    <definedName name="A5_201010">#REF!</definedName>
    <definedName name="A5_201010BB">#REF!</definedName>
    <definedName name="A5_202015">#REF!</definedName>
    <definedName name="A5_202015BB">#REF!</definedName>
    <definedName name="A5_203010">#REF!</definedName>
    <definedName name="A5_203010BB">#REF!</definedName>
    <definedName name="A5_203015">#REF!</definedName>
    <definedName name="A5_203015BB">#REF!</definedName>
    <definedName name="A5_203020">#REF!</definedName>
    <definedName name="A5_203020BB">#REF!</definedName>
    <definedName name="A5_203030">#REF!</definedName>
    <definedName name="A5_203030BB">#REF!</definedName>
    <definedName name="A5_203040">#REF!</definedName>
    <definedName name="A5_203040BB">#REF!</definedName>
    <definedName name="A5_203050">#REF!</definedName>
    <definedName name="A5_203050BB">#REF!</definedName>
    <definedName name="A5_204010">#REF!</definedName>
    <definedName name="A5_204010BB">#REF!</definedName>
    <definedName name="A5_204020">#REF!</definedName>
    <definedName name="A5_204020BB">#REF!</definedName>
    <definedName name="A5_204110">#REF!</definedName>
    <definedName name="A5_204110BB">#REF!</definedName>
    <definedName name="A5_204220">#REF!</definedName>
    <definedName name="A5_204220BB">#REF!</definedName>
    <definedName name="A5_204230">#REF!</definedName>
    <definedName name="A5_204230BB">#REF!</definedName>
    <definedName name="A5_204260">#REF!</definedName>
    <definedName name="A5_204260BB">#REF!</definedName>
    <definedName name="A5_204330">#REF!</definedName>
    <definedName name="A5_204330BB">#REF!</definedName>
    <definedName name="A5_204410">#REF!</definedName>
    <definedName name="A5_204410BB">#REF!</definedName>
    <definedName name="A5_204420">#REF!</definedName>
    <definedName name="A5_204420BB">#REF!</definedName>
    <definedName name="A5_204520">#REF!</definedName>
    <definedName name="A5_204520BB">#REF!</definedName>
    <definedName name="A5_204530">#REF!</definedName>
    <definedName name="A5_204530BB">#REF!</definedName>
    <definedName name="A5_204720">#REF!</definedName>
    <definedName name="A5_204720BB">#REF!</definedName>
    <definedName name="A5_205001">#REF!</definedName>
    <definedName name="A5_205001BB">#REF!</definedName>
    <definedName name="A5_205003">#REF!</definedName>
    <definedName name="A5_205003BB">#REF!</definedName>
    <definedName name="A5_205005">#REF!</definedName>
    <definedName name="A5_205005BB">#REF!</definedName>
    <definedName name="A5_205006">#REF!</definedName>
    <definedName name="A5_205006BB">#REF!</definedName>
    <definedName name="A5_205007">#REF!</definedName>
    <definedName name="A5_205007BB">#REF!</definedName>
    <definedName name="A5_2091005">#REF!</definedName>
    <definedName name="A5_2091005BB">#REF!</definedName>
    <definedName name="A5_2091030">#REF!</definedName>
    <definedName name="A5_2091030BB">#REF!</definedName>
    <definedName name="A5_2091070">#REF!</definedName>
    <definedName name="A5_2091070BB">#REF!</definedName>
    <definedName name="A5_2091080">#REF!</definedName>
    <definedName name="A5_2091080BB">#REF!</definedName>
    <definedName name="A5_2091090">#REF!</definedName>
    <definedName name="A5_2091090BB">#REF!</definedName>
    <definedName name="A5_213792">#REF!</definedName>
    <definedName name="A5_213792BB">#REF!</definedName>
    <definedName name="A5_213806">#REF!</definedName>
    <definedName name="A5_213806BB">#REF!</definedName>
    <definedName name="A5_213813">#REF!</definedName>
    <definedName name="A5_213813BB">#REF!</definedName>
    <definedName name="A5_213816">#REF!</definedName>
    <definedName name="A5_213816BB">#REF!</definedName>
    <definedName name="A5_213817">#REF!</definedName>
    <definedName name="A5_213817BB">#REF!</definedName>
    <definedName name="A5_213818">#REF!</definedName>
    <definedName name="A5_213818BB">#REF!</definedName>
    <definedName name="A5_213820">#REF!</definedName>
    <definedName name="A5_213820BB">#REF!</definedName>
    <definedName name="A5_213824">#REF!</definedName>
    <definedName name="A5_213824BB">#REF!</definedName>
    <definedName name="A5_213825">#REF!</definedName>
    <definedName name="A5_213825BB">#REF!</definedName>
    <definedName name="A5_213826">#REF!</definedName>
    <definedName name="A5_213826BB">#REF!</definedName>
    <definedName name="A5_213831">#REF!</definedName>
    <definedName name="A5_213831BB">#REF!</definedName>
    <definedName name="A5_213832">#REF!</definedName>
    <definedName name="A5_213832BB">#REF!</definedName>
    <definedName name="A5_213834">#REF!</definedName>
    <definedName name="A5_213834BB">#REF!</definedName>
    <definedName name="A5_213842">#REF!</definedName>
    <definedName name="A5_213842BB">#REF!</definedName>
    <definedName name="A5_213893">#REF!</definedName>
    <definedName name="A5_213893BB">#REF!</definedName>
    <definedName name="A5_213895">#REF!</definedName>
    <definedName name="A5_213895BB">#REF!</definedName>
    <definedName name="A5_213902">#REF!</definedName>
    <definedName name="A5_213902BB">#REF!</definedName>
    <definedName name="A5_213918">#REF!</definedName>
    <definedName name="A5_213918BB">#REF!</definedName>
    <definedName name="A5_213938">#REF!</definedName>
    <definedName name="A5_213938BB">#REF!</definedName>
    <definedName name="A5_213967">#REF!</definedName>
    <definedName name="A5_213967BB">#REF!</definedName>
    <definedName name="A5_213988">#REF!</definedName>
    <definedName name="A5_213988BB">#REF!</definedName>
    <definedName name="A5_213994">#REF!</definedName>
    <definedName name="A5_213994BB">#REF!</definedName>
    <definedName name="A5_213995">#REF!</definedName>
    <definedName name="A5_213995BB">#REF!</definedName>
    <definedName name="A5_213997">#REF!</definedName>
    <definedName name="A5_213997BB">#REF!</definedName>
    <definedName name="A5_213999">#REF!</definedName>
    <definedName name="A5_213999BB">#REF!</definedName>
    <definedName name="A5_214010">#REF!</definedName>
    <definedName name="A5_214010BB">#REF!</definedName>
    <definedName name="A5_215010">#REF!</definedName>
    <definedName name="A5_215010BB">#REF!</definedName>
    <definedName name="A5_215020">#REF!</definedName>
    <definedName name="A5_215020BB">#REF!</definedName>
    <definedName name="A5_216090">#REF!</definedName>
    <definedName name="A5_216090BB">#REF!</definedName>
    <definedName name="A5_217010">#REF!</definedName>
    <definedName name="A5_217010BB">#REF!</definedName>
    <definedName name="A5_2200070">#REF!</definedName>
    <definedName name="A5_2200070BB">#REF!</definedName>
    <definedName name="A5_2200090">#REF!</definedName>
    <definedName name="A5_2200090BB">#REF!</definedName>
    <definedName name="A5_220010">#REF!</definedName>
    <definedName name="A5_2200100">#REF!</definedName>
    <definedName name="A5_2200100BB">#REF!</definedName>
    <definedName name="A5_220010BB">#REF!</definedName>
    <definedName name="A5_2200110">#REF!</definedName>
    <definedName name="A5_2200110BB">#REF!</definedName>
    <definedName name="A5_2200120">#REF!</definedName>
    <definedName name="A5_2200120BB">#REF!</definedName>
    <definedName name="A5_2200130">#REF!</definedName>
    <definedName name="A5_2200130BB">#REF!</definedName>
    <definedName name="A5_2200160">#REF!</definedName>
    <definedName name="A5_2200160BB">#REF!</definedName>
    <definedName name="A5_2200170">#REF!</definedName>
    <definedName name="A5_2200170BB">#REF!</definedName>
    <definedName name="A5_220020">#REF!</definedName>
    <definedName name="A5_220020BB">#REF!</definedName>
    <definedName name="A5_220510">#REF!</definedName>
    <definedName name="A5_220510BB">#REF!</definedName>
    <definedName name="A5_220520">#REF!</definedName>
    <definedName name="A5_220520BB">#REF!</definedName>
    <definedName name="A5_221050">#REF!</definedName>
    <definedName name="A5_221050BB">#REF!</definedName>
    <definedName name="A5_221135">#REF!</definedName>
    <definedName name="A5_221135BB">#REF!</definedName>
    <definedName name="A5_221140">#REF!</definedName>
    <definedName name="A5_221140BB">#REF!</definedName>
    <definedName name="A5_221142">#REF!</definedName>
    <definedName name="A5_221142BB">#REF!</definedName>
    <definedName name="A5_221143">#REF!</definedName>
    <definedName name="A5_221143BB">#REF!</definedName>
    <definedName name="A5_221144">#REF!</definedName>
    <definedName name="A5_221144BB">#REF!</definedName>
    <definedName name="A5_221146">#REF!</definedName>
    <definedName name="A5_221146BB">#REF!</definedName>
    <definedName name="A5_221148">#REF!</definedName>
    <definedName name="A5_221148BB">#REF!</definedName>
    <definedName name="A5_221149">#REF!</definedName>
    <definedName name="A5_221149BB">#REF!</definedName>
    <definedName name="A5_221151">#REF!</definedName>
    <definedName name="A5_221151BB">#REF!</definedName>
    <definedName name="A5_221152">#REF!</definedName>
    <definedName name="A5_221152BB">#REF!</definedName>
    <definedName name="A5_221153">#REF!</definedName>
    <definedName name="A5_221153BB">#REF!</definedName>
    <definedName name="A5_221160">#REF!</definedName>
    <definedName name="A5_221160BB">#REF!</definedName>
    <definedName name="A5_221165">#REF!</definedName>
    <definedName name="A5_221165BB">#REF!</definedName>
    <definedName name="A5_221180">#REF!</definedName>
    <definedName name="A5_221180BB">#REF!</definedName>
    <definedName name="A5_222010">#REF!</definedName>
    <definedName name="A5_222010BB">#REF!</definedName>
    <definedName name="A5_223010">#REF!</definedName>
    <definedName name="A5_223010BB">#REF!</definedName>
    <definedName name="A5_223011">#REF!</definedName>
    <definedName name="A5_223011BB">#REF!</definedName>
    <definedName name="A5_223015">#REF!</definedName>
    <definedName name="A5_223015BB">#REF!</definedName>
    <definedName name="A5_223025">#REF!</definedName>
    <definedName name="A5_223025BB">#REF!</definedName>
    <definedName name="A5_223030">#REF!</definedName>
    <definedName name="A5_223030BB">#REF!</definedName>
    <definedName name="A5_228011">#REF!</definedName>
    <definedName name="A5_228011BB">#REF!</definedName>
    <definedName name="A5_231010">#REF!</definedName>
    <definedName name="A5_231010BB">#REF!</definedName>
    <definedName name="A5_231011">#REF!</definedName>
    <definedName name="A5_231011BB">#REF!</definedName>
    <definedName name="A5_232001">#REF!</definedName>
    <definedName name="A5_232001BB">#REF!</definedName>
    <definedName name="A5_232002">#REF!</definedName>
    <definedName name="A5_232002BB">#REF!</definedName>
    <definedName name="A5_232003">#REF!</definedName>
    <definedName name="A5_232003BB">#REF!</definedName>
    <definedName name="A5_232010">#REF!</definedName>
    <definedName name="A5_232010BB">#REF!</definedName>
    <definedName name="A5_232011">#REF!</definedName>
    <definedName name="A5_232011BB">#REF!</definedName>
    <definedName name="A5_232030">#REF!</definedName>
    <definedName name="A5_232030BB">#REF!</definedName>
    <definedName name="A5_232050">#REF!</definedName>
    <definedName name="A5_232050BB">#REF!</definedName>
    <definedName name="A5_232150">#REF!</definedName>
    <definedName name="A5_232150BB">#REF!</definedName>
    <definedName name="A5_240010">#REF!</definedName>
    <definedName name="A5_240010BB">#REF!</definedName>
    <definedName name="A5_240035">#REF!</definedName>
    <definedName name="A5_240035BB">#REF!</definedName>
    <definedName name="A5_240060">#REF!</definedName>
    <definedName name="A5_240060BB">#REF!</definedName>
    <definedName name="A5_240065">#REF!</definedName>
    <definedName name="A5_240065BB">#REF!</definedName>
    <definedName name="A5_240066">#REF!</definedName>
    <definedName name="A5_240066BB">#REF!</definedName>
    <definedName name="A5_240067">#REF!</definedName>
    <definedName name="A5_240067BB">#REF!</definedName>
    <definedName name="A5_240080">#REF!</definedName>
    <definedName name="A5_240080BB">#REF!</definedName>
    <definedName name="A5_241140">#REF!</definedName>
    <definedName name="A5_241140BB">#REF!</definedName>
    <definedName name="A5_242010">#REF!</definedName>
    <definedName name="A5_242010BB">#REF!</definedName>
    <definedName name="A5_242020">#REF!</definedName>
    <definedName name="A5_242020BB">#REF!</definedName>
    <definedName name="A5_243010">#REF!</definedName>
    <definedName name="A5_243010BB">#REF!</definedName>
    <definedName name="A5_244010">#REF!</definedName>
    <definedName name="A5_244010BB">#REF!</definedName>
    <definedName name="A5_244011">#REF!</definedName>
    <definedName name="A5_244011BB">#REF!</definedName>
    <definedName name="A5_244015">#REF!</definedName>
    <definedName name="A5_244015BB">#REF!</definedName>
    <definedName name="A5_244020">#REF!</definedName>
    <definedName name="A5_244020BB">#REF!</definedName>
    <definedName name="A5_244030">#REF!</definedName>
    <definedName name="A5_244030BB">#REF!</definedName>
    <definedName name="A5_245010">#REF!</definedName>
    <definedName name="A5_245010BB">#REF!</definedName>
    <definedName name="A5_245015">#REF!</definedName>
    <definedName name="A5_245015BB">#REF!</definedName>
    <definedName name="A5_246010">#REF!</definedName>
    <definedName name="A5_246010BB">#REF!</definedName>
    <definedName name="A5_246020">#REF!</definedName>
    <definedName name="A5_246020BB">#REF!</definedName>
    <definedName name="A5_246030">#REF!</definedName>
    <definedName name="A5_246030BB">#REF!</definedName>
    <definedName name="A5_247010">#REF!</definedName>
    <definedName name="A5_247010BB">#REF!</definedName>
    <definedName name="A5_247030">#REF!</definedName>
    <definedName name="A5_247030BB">#REF!</definedName>
    <definedName name="A5_247050">#REF!</definedName>
    <definedName name="A5_247050BB">#REF!</definedName>
    <definedName name="A5_248010">#REF!</definedName>
    <definedName name="A5_248010BB">#REF!</definedName>
    <definedName name="A5_248500">#REF!</definedName>
    <definedName name="A5_248500BB">#REF!</definedName>
    <definedName name="A5_249100">#REF!</definedName>
    <definedName name="A5_249100BB">#REF!</definedName>
    <definedName name="A5_2510090">#REF!</definedName>
    <definedName name="A5_2510090BB">#REF!</definedName>
    <definedName name="A5_251010">#REF!</definedName>
    <definedName name="A5_2510100">#REF!</definedName>
    <definedName name="A5_2510100BB">#REF!</definedName>
    <definedName name="A5_251010BB">#REF!</definedName>
    <definedName name="A5_2510110">#REF!</definedName>
    <definedName name="A5_2510110BB">#REF!</definedName>
    <definedName name="A5_2510120">#REF!</definedName>
    <definedName name="A5_2510120BB">#REF!</definedName>
    <definedName name="A5_2520090">#REF!</definedName>
    <definedName name="A5_2520090BB">#REF!</definedName>
    <definedName name="A5_254010">#REF!</definedName>
    <definedName name="A5_254010BB">#REF!</definedName>
    <definedName name="A5_254020">#REF!</definedName>
    <definedName name="A5_254020BB">#REF!</definedName>
    <definedName name="A5_254030">#REF!</definedName>
    <definedName name="A5_254030BB">#REF!</definedName>
    <definedName name="A5_254031">#REF!</definedName>
    <definedName name="A5_254031BB">#REF!</definedName>
    <definedName name="A5_255010">#REF!</definedName>
    <definedName name="A5_255010BB">#REF!</definedName>
    <definedName name="A5_255011">#REF!</definedName>
    <definedName name="A5_255011BB">#REF!</definedName>
    <definedName name="A5_255020">#REF!</definedName>
    <definedName name="A5_255020BB">#REF!</definedName>
    <definedName name="A5_256000">#REF!</definedName>
    <definedName name="A5_256000BB">#REF!</definedName>
    <definedName name="A5_256001">#REF!</definedName>
    <definedName name="A5_256001BB">#REF!</definedName>
    <definedName name="A5_257010">#REF!</definedName>
    <definedName name="A5_257010BB">#REF!</definedName>
    <definedName name="A5_257023">#REF!</definedName>
    <definedName name="A5_257023BB">#REF!</definedName>
    <definedName name="A5_257024">#REF!</definedName>
    <definedName name="A5_257024BB">#REF!</definedName>
    <definedName name="A5_257027">#REF!</definedName>
    <definedName name="A5_257027BB">#REF!</definedName>
    <definedName name="A5_257028">#REF!</definedName>
    <definedName name="A5_257028BB">#REF!</definedName>
    <definedName name="A5_257029">#REF!</definedName>
    <definedName name="A5_257029BB">#REF!</definedName>
    <definedName name="A5_258010">#REF!</definedName>
    <definedName name="A5_258010BB">#REF!</definedName>
    <definedName name="A5_258020">#REF!</definedName>
    <definedName name="A5_258020BB">#REF!</definedName>
    <definedName name="A5_258021">#REF!</definedName>
    <definedName name="A5_258021BB">#REF!</definedName>
    <definedName name="A5_258030">#REF!</definedName>
    <definedName name="A5_258030BB">#REF!</definedName>
    <definedName name="A5_258031">#REF!</definedName>
    <definedName name="A5_258031BB">#REF!</definedName>
    <definedName name="A5_259020">#REF!</definedName>
    <definedName name="A5_259020BB">#REF!</definedName>
    <definedName name="A5_259021">#REF!</definedName>
    <definedName name="A5_259021BB">#REF!</definedName>
    <definedName name="A5_259040">#REF!</definedName>
    <definedName name="A5_259040BB">#REF!</definedName>
    <definedName name="A5_259041">#REF!</definedName>
    <definedName name="A5_259041BB">#REF!</definedName>
    <definedName name="A5_259042">#REF!</definedName>
    <definedName name="A5_259042BB">#REF!</definedName>
    <definedName name="A5_259043">#REF!</definedName>
    <definedName name="A5_259043BB">#REF!</definedName>
    <definedName name="A5_259044">#REF!</definedName>
    <definedName name="A5_259044BB">#REF!</definedName>
    <definedName name="A5_259045">#REF!</definedName>
    <definedName name="A5_259045BB">#REF!</definedName>
    <definedName name="A5_2600005">#REF!</definedName>
    <definedName name="A5_2600005BB">#REF!</definedName>
    <definedName name="A5_2600011">#REF!</definedName>
    <definedName name="A5_2600011BB">#REF!</definedName>
    <definedName name="A5_2600015">#REF!</definedName>
    <definedName name="A5_2600015BB">#REF!</definedName>
    <definedName name="A5_2600020">#REF!</definedName>
    <definedName name="A5_2600020BB">#REF!</definedName>
    <definedName name="A5_2600030">#REF!</definedName>
    <definedName name="A5_2600030BB">#REF!</definedName>
    <definedName name="A5_2600031">#REF!</definedName>
    <definedName name="A5_2600031BB">#REF!</definedName>
    <definedName name="A5_2600040">#REF!</definedName>
    <definedName name="A5_2600040BB">#REF!</definedName>
    <definedName name="A5_2600055">#REF!</definedName>
    <definedName name="A5_2600055BB">#REF!</definedName>
    <definedName name="A5_2600080">#REF!</definedName>
    <definedName name="A5_2600080BB">#REF!</definedName>
    <definedName name="A5_2600090">#REF!</definedName>
    <definedName name="A5_2600090BB">#REF!</definedName>
    <definedName name="A5_2600201">#REF!</definedName>
    <definedName name="A5_2600201BB">#REF!</definedName>
    <definedName name="A5_2600205">#REF!</definedName>
    <definedName name="A5_2600205BB">#REF!</definedName>
    <definedName name="A5_2600207">#REF!</definedName>
    <definedName name="A5_2600207BB">#REF!</definedName>
    <definedName name="A5_2600209">#REF!</definedName>
    <definedName name="A5_2600209BB">#REF!</definedName>
    <definedName name="A5_2600218">#REF!</definedName>
    <definedName name="A5_2600218BB">#REF!</definedName>
    <definedName name="A5_2600220">#REF!</definedName>
    <definedName name="A5_2600220BB">#REF!</definedName>
    <definedName name="A5_2600221">#REF!</definedName>
    <definedName name="A5_2600221BB">#REF!</definedName>
    <definedName name="A5_2600224">#REF!</definedName>
    <definedName name="A5_2600224BB">#REF!</definedName>
    <definedName name="A5_2600226">#REF!</definedName>
    <definedName name="A5_2600226BB">#REF!</definedName>
    <definedName name="A5_2600229">#REF!</definedName>
    <definedName name="A5_2600229BB">#REF!</definedName>
    <definedName name="A5_2600230">#REF!</definedName>
    <definedName name="A5_2600230BB">#REF!</definedName>
    <definedName name="A5_2600231">#REF!</definedName>
    <definedName name="A5_2600231BB">#REF!</definedName>
    <definedName name="A5_2600232">#REF!</definedName>
    <definedName name="A5_2600232BB">#REF!</definedName>
    <definedName name="A5_262010">#REF!</definedName>
    <definedName name="A5_262010BB">#REF!</definedName>
    <definedName name="A5_263010">#REF!</definedName>
    <definedName name="A5_263010BB">#REF!</definedName>
    <definedName name="A5_264050">#REF!</definedName>
    <definedName name="A5_264050BB">#REF!</definedName>
    <definedName name="A5_265010">#REF!</definedName>
    <definedName name="A5_265010BB">#REF!</definedName>
    <definedName name="A5_265020">#REF!</definedName>
    <definedName name="A5_265020BB">#REF!</definedName>
    <definedName name="A5_265025">#REF!</definedName>
    <definedName name="A5_265025BB">#REF!</definedName>
    <definedName name="A5_265030">#REF!</definedName>
    <definedName name="A5_265030BB">#REF!</definedName>
    <definedName name="A5_265035">#REF!</definedName>
    <definedName name="A5_265035BB">#REF!</definedName>
    <definedName name="A5_265150">#REF!</definedName>
    <definedName name="A5_265150BB">#REF!</definedName>
    <definedName name="A5_265190">#REF!</definedName>
    <definedName name="A5_265190BB">#REF!</definedName>
    <definedName name="A5_265192">#REF!</definedName>
    <definedName name="A5_265192BB">#REF!</definedName>
    <definedName name="A5_265193">#REF!</definedName>
    <definedName name="A5_265193BB">#REF!</definedName>
    <definedName name="A5_265310">#REF!</definedName>
    <definedName name="A5_265310BB">#REF!</definedName>
    <definedName name="A5_269010">#REF!</definedName>
    <definedName name="A5_269010BB">#REF!</definedName>
    <definedName name="A5_269013">#REF!</definedName>
    <definedName name="A5_269013BB">#REF!</definedName>
    <definedName name="A5_269018">#REF!</definedName>
    <definedName name="A5_269018BB">#REF!</definedName>
    <definedName name="A5_269020">#REF!</definedName>
    <definedName name="A5_269020BB">#REF!</definedName>
    <definedName name="A5_269030">#REF!</definedName>
    <definedName name="A5_269030BB">#REF!</definedName>
    <definedName name="A5_269066">#REF!</definedName>
    <definedName name="A5_269066BB">#REF!</definedName>
    <definedName name="A5_269068">#REF!</definedName>
    <definedName name="A5_269068BB">#REF!</definedName>
    <definedName name="A5_269069">#REF!</definedName>
    <definedName name="A5_269069BB">#REF!</definedName>
    <definedName name="A5_269070">#REF!</definedName>
    <definedName name="A5_269070BB">#REF!</definedName>
    <definedName name="A5_269071">#REF!</definedName>
    <definedName name="A5_269071BB">#REF!</definedName>
    <definedName name="A5_269075">#REF!</definedName>
    <definedName name="A5_269075BB">#REF!</definedName>
    <definedName name="A5_269082">#REF!</definedName>
    <definedName name="A5_269082BB">#REF!</definedName>
    <definedName name="A5_269084">#REF!</definedName>
    <definedName name="A5_269084BB">#REF!</definedName>
    <definedName name="A5_269085">#REF!</definedName>
    <definedName name="A5_269085BB">#REF!</definedName>
    <definedName name="A5_275010">#REF!</definedName>
    <definedName name="A5_275010BB">#REF!</definedName>
    <definedName name="A5_275020">#REF!</definedName>
    <definedName name="A5_275020BB">#REF!</definedName>
    <definedName name="A5_275021">#REF!</definedName>
    <definedName name="A5_275021BB">#REF!</definedName>
    <definedName name="A5_275030">#REF!</definedName>
    <definedName name="A5_275030BB">#REF!</definedName>
    <definedName name="A5_275040">#REF!</definedName>
    <definedName name="A5_275040BB">#REF!</definedName>
    <definedName name="A5_276999">#REF!</definedName>
    <definedName name="A5_276999BB">#REF!</definedName>
    <definedName name="A5_277010">#REF!</definedName>
    <definedName name="A5_277010BB">#REF!</definedName>
    <definedName name="A5_277018">#REF!</definedName>
    <definedName name="A5_277018BB">#REF!</definedName>
    <definedName name="A5_277020">#REF!</definedName>
    <definedName name="A5_277020BB">#REF!</definedName>
    <definedName name="A5_277200">#REF!</definedName>
    <definedName name="A5_277200BB">#REF!</definedName>
    <definedName name="A5_282010">#REF!</definedName>
    <definedName name="A5_282010BB">#REF!</definedName>
    <definedName name="A5_285020">#REF!</definedName>
    <definedName name="A5_285020BB">#REF!</definedName>
    <definedName name="A5_285030">#REF!</definedName>
    <definedName name="A5_285030BB">#REF!</definedName>
    <definedName name="A5_285031">#REF!</definedName>
    <definedName name="A5_285031BB">#REF!</definedName>
    <definedName name="A5_285032">#REF!</definedName>
    <definedName name="A5_285032BB">#REF!</definedName>
    <definedName name="A5_285033">#REF!</definedName>
    <definedName name="A5_285033BB">#REF!</definedName>
    <definedName name="A5_285034">#REF!</definedName>
    <definedName name="A5_285034BB">#REF!</definedName>
    <definedName name="A5_285035">#REF!</definedName>
    <definedName name="A5_285035BB">#REF!</definedName>
    <definedName name="A5_285036">#REF!</definedName>
    <definedName name="A5_285036BB">#REF!</definedName>
    <definedName name="A5_285050">#REF!</definedName>
    <definedName name="A5_285050BB">#REF!</definedName>
    <definedName name="A5_285060">#REF!</definedName>
    <definedName name="A5_285060BB">#REF!</definedName>
    <definedName name="A5_285100">#REF!</definedName>
    <definedName name="A5_285100BB">#REF!</definedName>
    <definedName name="A5_285150">#REF!</definedName>
    <definedName name="A5_285150BB">#REF!</definedName>
    <definedName name="A5_287010">#REF!</definedName>
    <definedName name="A5_287010BB">#REF!</definedName>
    <definedName name="A5_289010">#REF!</definedName>
    <definedName name="A5_289010BB">#REF!</definedName>
    <definedName name="A5_290010">#REF!</definedName>
    <definedName name="A5_290010BB">#REF!</definedName>
    <definedName name="A5_290041">#REF!</definedName>
    <definedName name="A5_290041BB">#REF!</definedName>
    <definedName name="A5_290051">#REF!</definedName>
    <definedName name="A5_290051BB">#REF!</definedName>
    <definedName name="A5_295010">#REF!</definedName>
    <definedName name="A5_295010BB">#REF!</definedName>
    <definedName name="A5_295011">#REF!</definedName>
    <definedName name="A5_295011BB">#REF!</definedName>
    <definedName name="A5_297050">#REF!</definedName>
    <definedName name="A5_297050BB">#REF!</definedName>
    <definedName name="A5_297090">#REF!</definedName>
    <definedName name="A5_297090BB">#REF!</definedName>
    <definedName name="A5_297095">#REF!</definedName>
    <definedName name="A5_297095BB">#REF!</definedName>
    <definedName name="A5_297992">#REF!</definedName>
    <definedName name="A5_297992BB">#REF!</definedName>
    <definedName name="A5_297993">#REF!</definedName>
    <definedName name="A5_297993BB">#REF!</definedName>
    <definedName name="A5_297998">#REF!</definedName>
    <definedName name="A5_297998BB">#REF!</definedName>
    <definedName name="A5_297999">#REF!</definedName>
    <definedName name="A5_297999BB">#REF!</definedName>
    <definedName name="A5_298012">#REF!</definedName>
    <definedName name="A5_298012BB">#REF!</definedName>
    <definedName name="A5_298021">#REF!</definedName>
    <definedName name="A5_298021BB">#REF!</definedName>
    <definedName name="A5_298022">#REF!</definedName>
    <definedName name="A5_298022BB">#REF!</definedName>
    <definedName name="A5_298030">#REF!</definedName>
    <definedName name="A5_298030BB">#REF!</definedName>
    <definedName name="A5_298031">#REF!</definedName>
    <definedName name="A5_298031BB">#REF!</definedName>
    <definedName name="A5_298050">#REF!</definedName>
    <definedName name="A5_298050BB">#REF!</definedName>
    <definedName name="A5_3100090">#REF!</definedName>
    <definedName name="A5_3100090BB">#REF!</definedName>
    <definedName name="A5_3150090">#REF!</definedName>
    <definedName name="A5_3150090BB">#REF!</definedName>
    <definedName name="A5_3150092">#REF!</definedName>
    <definedName name="A5_3150092BB">#REF!</definedName>
    <definedName name="A5_3200005">#REF!</definedName>
    <definedName name="A5_3200005BB">#REF!</definedName>
    <definedName name="A5_3200006">#REF!</definedName>
    <definedName name="A5_3200006BB">#REF!</definedName>
    <definedName name="A5_3200008">#REF!</definedName>
    <definedName name="A5_3200008BB">#REF!</definedName>
    <definedName name="A5_3200010">#REF!</definedName>
    <definedName name="A5_3200010BB">#REF!</definedName>
    <definedName name="A5_3200015">#REF!</definedName>
    <definedName name="A5_3200015BB">#REF!</definedName>
    <definedName name="A5_3200016">#REF!</definedName>
    <definedName name="A5_3200016BB">#REF!</definedName>
    <definedName name="A5_3200018">#REF!</definedName>
    <definedName name="A5_3200018BB">#REF!</definedName>
    <definedName name="A5_3200025">#REF!</definedName>
    <definedName name="A5_3200025BB">#REF!</definedName>
    <definedName name="A5_3200027">#REF!</definedName>
    <definedName name="A5_3200027BB">#REF!</definedName>
    <definedName name="A5_3200030">#REF!</definedName>
    <definedName name="A5_3200030BB">#REF!</definedName>
    <definedName name="A5_3200035">#REF!</definedName>
    <definedName name="A5_3200035BB">#REF!</definedName>
    <definedName name="A5_3200040">#REF!</definedName>
    <definedName name="A5_3200040BB">#REF!</definedName>
    <definedName name="A5_3200045">#REF!</definedName>
    <definedName name="A5_3200045BB">#REF!</definedName>
    <definedName name="A5_3200046">#REF!</definedName>
    <definedName name="A5_3200046BB">#REF!</definedName>
    <definedName name="A5_3200055">#REF!</definedName>
    <definedName name="A5_3200055BB">#REF!</definedName>
    <definedName name="A5_3200065">#REF!</definedName>
    <definedName name="A5_3200065BB">#REF!</definedName>
    <definedName name="A5_3200070">#REF!</definedName>
    <definedName name="A5_3200070BB">#REF!</definedName>
    <definedName name="A5_3200071">#REF!</definedName>
    <definedName name="A5_3200071BB">#REF!</definedName>
    <definedName name="A5_3200072">#REF!</definedName>
    <definedName name="A5_3200072BB">#REF!</definedName>
    <definedName name="A5_3200080">#REF!</definedName>
    <definedName name="A5_3200080BB">#REF!</definedName>
    <definedName name="A5_3200090">#REF!</definedName>
    <definedName name="A5_3200090BB">#REF!</definedName>
    <definedName name="A5_3200091">#REF!</definedName>
    <definedName name="A5_3200091BB">#REF!</definedName>
    <definedName name="A5_3200092">#REF!</definedName>
    <definedName name="A5_3200092BB">#REF!</definedName>
    <definedName name="A5_3200120">#REF!</definedName>
    <definedName name="A5_3200120BB">#REF!</definedName>
    <definedName name="A5_3200130">#REF!</definedName>
    <definedName name="A5_3200130BB">#REF!</definedName>
    <definedName name="A5_3200140">#REF!</definedName>
    <definedName name="A5_3200140BB">#REF!</definedName>
    <definedName name="A5_3200201">#REF!</definedName>
    <definedName name="A5_3200201BB">#REF!</definedName>
    <definedName name="A5_3200202">#REF!</definedName>
    <definedName name="A5_3200202BB">#REF!</definedName>
    <definedName name="A5_3200203">#REF!</definedName>
    <definedName name="A5_3200203BB">#REF!</definedName>
    <definedName name="A5_3200206">#REF!</definedName>
    <definedName name="A5_3200206BB">#REF!</definedName>
    <definedName name="A5_3200211">#REF!</definedName>
    <definedName name="A5_3200211BB">#REF!</definedName>
    <definedName name="A5_3200214">#REF!</definedName>
    <definedName name="A5_3200214BB">#REF!</definedName>
    <definedName name="A5_3200215">#REF!</definedName>
    <definedName name="A5_3200215BB">#REF!</definedName>
    <definedName name="A5_3200216">#REF!</definedName>
    <definedName name="A5_3200216BB">#REF!</definedName>
    <definedName name="A5_3200220">#REF!</definedName>
    <definedName name="A5_3200220BB">#REF!</definedName>
    <definedName name="A5_3200225">#REF!</definedName>
    <definedName name="A5_3200225BB">#REF!</definedName>
    <definedName name="A5_3200369">#REF!</definedName>
    <definedName name="A5_3200369BB">#REF!</definedName>
    <definedName name="A5_3200406">#REF!</definedName>
    <definedName name="A5_3200406BB">#REF!</definedName>
    <definedName name="A5_3200502">#REF!</definedName>
    <definedName name="A5_3200502BB">#REF!</definedName>
    <definedName name="A5_3200605">#REF!</definedName>
    <definedName name="A5_3200605BB">#REF!</definedName>
    <definedName name="A5_3600090">#REF!</definedName>
    <definedName name="A5_3600090BB">#REF!</definedName>
    <definedName name="A5_3700005">#REF!</definedName>
    <definedName name="A5_3700005BB">#REF!</definedName>
    <definedName name="A5_3700007">#REF!</definedName>
    <definedName name="A5_3700007BB">#REF!</definedName>
    <definedName name="A5_3700008">#REF!</definedName>
    <definedName name="A5_3700008BB">#REF!</definedName>
    <definedName name="A5_3700010">#REF!</definedName>
    <definedName name="A5_3700010BB">#REF!</definedName>
    <definedName name="A5_3700011">#REF!</definedName>
    <definedName name="A5_3700011BB">#REF!</definedName>
    <definedName name="A5_3700015">#REF!</definedName>
    <definedName name="A5_3700015BB">#REF!</definedName>
    <definedName name="A5_3700020">#REF!</definedName>
    <definedName name="A5_3700020BB">#REF!</definedName>
    <definedName name="A5_3700025">#REF!</definedName>
    <definedName name="A5_3700025BB">#REF!</definedName>
    <definedName name="A5_3700027">#REF!</definedName>
    <definedName name="A5_3700027BB">#REF!</definedName>
    <definedName name="A5_3700035">#REF!</definedName>
    <definedName name="A5_3700035BB">#REF!</definedName>
    <definedName name="A5_3700040">#REF!</definedName>
    <definedName name="A5_3700040BB">#REF!</definedName>
    <definedName name="A5_3700045">#REF!</definedName>
    <definedName name="A5_3700045BB">#REF!</definedName>
    <definedName name="A5_3700046">#REF!</definedName>
    <definedName name="A5_3700046BB">#REF!</definedName>
    <definedName name="A5_3700050">#REF!</definedName>
    <definedName name="A5_3700050BB">#REF!</definedName>
    <definedName name="A5_3700051">#REF!</definedName>
    <definedName name="A5_3700051BB">#REF!</definedName>
    <definedName name="A5_3700060">#REF!</definedName>
    <definedName name="A5_3700060BB">#REF!</definedName>
    <definedName name="A5_3700070">#REF!</definedName>
    <definedName name="A5_3700070BB">#REF!</definedName>
    <definedName name="A5_3700085">#REF!</definedName>
    <definedName name="A5_3700085BB">#REF!</definedName>
    <definedName name="A5_3700090">#REF!</definedName>
    <definedName name="A5_3700090BB">#REF!</definedName>
    <definedName name="A5_3700092">#REF!</definedName>
    <definedName name="A5_3700092BB">#REF!</definedName>
    <definedName name="A5_3700200">#REF!</definedName>
    <definedName name="A5_3700200BB">#REF!</definedName>
    <definedName name="A5_3700201">#REF!</definedName>
    <definedName name="A5_3700201BB">#REF!</definedName>
    <definedName name="A5_3700203">#REF!</definedName>
    <definedName name="A5_3700203BB">#REF!</definedName>
    <definedName name="A5_3700205">#REF!</definedName>
    <definedName name="A5_3700205BB">#REF!</definedName>
    <definedName name="A5_3700206">#REF!</definedName>
    <definedName name="A5_3700206BB">#REF!</definedName>
    <definedName name="A5_3700207">#REF!</definedName>
    <definedName name="A5_3700207BB">#REF!</definedName>
    <definedName name="A5_3700208">#REF!</definedName>
    <definedName name="A5_3700208BB">#REF!</definedName>
    <definedName name="A5_3700209">#REF!</definedName>
    <definedName name="A5_3700209BB">#REF!</definedName>
    <definedName name="A5_3700212">#REF!</definedName>
    <definedName name="A5_3700212BB">#REF!</definedName>
    <definedName name="A5_3700213">#REF!</definedName>
    <definedName name="A5_3700213BB">#REF!</definedName>
    <definedName name="A5_3700215">#REF!</definedName>
    <definedName name="A5_3700215BB">#REF!</definedName>
    <definedName name="A5_3700216">#REF!</definedName>
    <definedName name="A5_3700216BB">#REF!</definedName>
    <definedName name="A5_3700217">#REF!</definedName>
    <definedName name="A5_3700217BB">#REF!</definedName>
    <definedName name="A5_3700218">#REF!</definedName>
    <definedName name="A5_3700218BB">#REF!</definedName>
    <definedName name="A5_3700222">#REF!</definedName>
    <definedName name="A5_3700222BB">#REF!</definedName>
    <definedName name="A5_3700224">#REF!</definedName>
    <definedName name="A5_3700224BB">#REF!</definedName>
    <definedName name="A5_3700227">#REF!</definedName>
    <definedName name="A5_3700227BB">#REF!</definedName>
    <definedName name="A5_3700228">#REF!</definedName>
    <definedName name="A5_3700228BB">#REF!</definedName>
    <definedName name="A5_3700229">#REF!</definedName>
    <definedName name="A5_3700229BB">#REF!</definedName>
    <definedName name="A5_3700235">#REF!</definedName>
    <definedName name="A5_3700235BB">#REF!</definedName>
    <definedName name="A5_3700237">#REF!</definedName>
    <definedName name="A5_3700237BB">#REF!</definedName>
    <definedName name="A5_3700238">#REF!</definedName>
    <definedName name="A5_3700238BB">#REF!</definedName>
    <definedName name="A5_3700239">#REF!</definedName>
    <definedName name="A5_3700239BB">#REF!</definedName>
    <definedName name="A5_3700240">#REF!</definedName>
    <definedName name="A5_3700240BB">#REF!</definedName>
    <definedName name="A5_3700241">#REF!</definedName>
    <definedName name="A5_3700241BB">#REF!</definedName>
    <definedName name="A5_3700242">#REF!</definedName>
    <definedName name="A5_3700242BB">#REF!</definedName>
    <definedName name="A5_3700316">#REF!</definedName>
    <definedName name="A5_3700316BB">#REF!</definedName>
    <definedName name="A5_3700405">#REF!</definedName>
    <definedName name="A5_3700405BB">#REF!</definedName>
    <definedName name="A5_3910090">#REF!</definedName>
    <definedName name="A5_3910090BB">#REF!</definedName>
    <definedName name="A5_3920090">#REF!</definedName>
    <definedName name="A5_3920090BB">#REF!</definedName>
    <definedName name="A5_3930070">#REF!</definedName>
    <definedName name="A5_3930070BB">#REF!</definedName>
    <definedName name="A5_3930090">#REF!</definedName>
    <definedName name="A5_3930090BB">#REF!</definedName>
    <definedName name="A5_3933090">#REF!</definedName>
    <definedName name="A5_3933090BB">#REF!</definedName>
    <definedName name="A5_3951010">#REF!</definedName>
    <definedName name="A5_3951010BB">#REF!</definedName>
    <definedName name="A5_3951090">#REF!</definedName>
    <definedName name="A5_3951090BB">#REF!</definedName>
    <definedName name="A5_3951095">#REF!</definedName>
    <definedName name="A5_3951095BB">#REF!</definedName>
    <definedName name="A5_3952010">#REF!</definedName>
    <definedName name="A5_3952010BB">#REF!</definedName>
    <definedName name="A5_3953025">#REF!</definedName>
    <definedName name="A5_3953025BB">#REF!</definedName>
    <definedName name="A5_3953035">#REF!</definedName>
    <definedName name="A5_3953035BB">#REF!</definedName>
    <definedName name="A5_3953036">#REF!</definedName>
    <definedName name="A5_3953036BB">#REF!</definedName>
    <definedName name="A5_3953045">#REF!</definedName>
    <definedName name="A5_3953045BB">#REF!</definedName>
    <definedName name="A5_3953090">#REF!</definedName>
    <definedName name="A5_3953090BB">#REF!</definedName>
    <definedName name="A5_3955010">#REF!</definedName>
    <definedName name="A5_3955010BB">#REF!</definedName>
    <definedName name="A5_3955020">#REF!</definedName>
    <definedName name="A5_3955020BB">#REF!</definedName>
    <definedName name="A5_3958035">#REF!</definedName>
    <definedName name="A5_3958035BB">#REF!</definedName>
    <definedName name="A5_3958090">#REF!</definedName>
    <definedName name="A5_3958090BB">#REF!</definedName>
    <definedName name="A5_3959020">#REF!</definedName>
    <definedName name="A5_3959020BB">#REF!</definedName>
    <definedName name="A5_3959021">#REF!</definedName>
    <definedName name="A5_3959021BB">#REF!</definedName>
    <definedName name="A5_3959090">#REF!</definedName>
    <definedName name="A5_3959090BB">#REF!</definedName>
    <definedName name="A5_3960090">#REF!</definedName>
    <definedName name="A5_3960090BB">#REF!</definedName>
    <definedName name="A5_401001">#REF!</definedName>
    <definedName name="A5_401001BB">#REF!</definedName>
    <definedName name="A5_401002">#REF!</definedName>
    <definedName name="A5_401002BB">#REF!</definedName>
    <definedName name="A5_401011">#REF!</definedName>
    <definedName name="A5_401011BB">#REF!</definedName>
    <definedName name="A5_401015">#REF!</definedName>
    <definedName name="A5_401015BB">#REF!</definedName>
    <definedName name="A5_401017">#REF!</definedName>
    <definedName name="A5_401017BB">#REF!</definedName>
    <definedName name="A5_401020">#REF!</definedName>
    <definedName name="A5_401020BB">#REF!</definedName>
    <definedName name="A5_401022">#REF!</definedName>
    <definedName name="A5_401022BB">#REF!</definedName>
    <definedName name="A5_401026">#REF!</definedName>
    <definedName name="A5_401026BB">#REF!</definedName>
    <definedName name="A5_401028">#REF!</definedName>
    <definedName name="A5_401028BB">#REF!</definedName>
    <definedName name="A5_401030">#REF!</definedName>
    <definedName name="A5_401030BB">#REF!</definedName>
    <definedName name="A5_401032">#REF!</definedName>
    <definedName name="A5_401032BB">#REF!</definedName>
    <definedName name="A5_401151">#REF!</definedName>
    <definedName name="A5_401151BB">#REF!</definedName>
    <definedName name="A5_401153">#REF!</definedName>
    <definedName name="A5_401153BB">#REF!</definedName>
    <definedName name="A5_401154">#REF!</definedName>
    <definedName name="A5_401154BB">#REF!</definedName>
    <definedName name="A5_401160">#REF!</definedName>
    <definedName name="A5_401160BB">#REF!</definedName>
    <definedName name="A5_401162">#REF!</definedName>
    <definedName name="A5_401162BB">#REF!</definedName>
    <definedName name="A5_401166">#REF!</definedName>
    <definedName name="A5_401166BB">#REF!</definedName>
    <definedName name="A5_401168">#REF!</definedName>
    <definedName name="A5_401168BB">#REF!</definedName>
    <definedName name="A5_401170">#REF!</definedName>
    <definedName name="A5_401170BB">#REF!</definedName>
    <definedName name="A5_401172">#REF!</definedName>
    <definedName name="A5_401172BB">#REF!</definedName>
    <definedName name="A5_401176">#REF!</definedName>
    <definedName name="A5_401176BB">#REF!</definedName>
    <definedName name="A5_401178">#REF!</definedName>
    <definedName name="A5_401178BB">#REF!</definedName>
    <definedName name="A5_401180">#REF!</definedName>
    <definedName name="A5_401180BB">#REF!</definedName>
    <definedName name="A5_401182">#REF!</definedName>
    <definedName name="A5_401182BB">#REF!</definedName>
    <definedName name="A5_401320">#REF!</definedName>
    <definedName name="A5_401320BB">#REF!</definedName>
    <definedName name="A5_401322">#REF!</definedName>
    <definedName name="A5_401322BB">#REF!</definedName>
    <definedName name="A5_401323">#REF!</definedName>
    <definedName name="A5_401323BB">#REF!</definedName>
    <definedName name="A5_401326">#REF!</definedName>
    <definedName name="A5_401326BB">#REF!</definedName>
    <definedName name="A5_401328">#REF!</definedName>
    <definedName name="A5_401328BB">#REF!</definedName>
    <definedName name="A5_401330">#REF!</definedName>
    <definedName name="A5_401330BB">#REF!</definedName>
    <definedName name="A5_401332">#REF!</definedName>
    <definedName name="A5_401332BB">#REF!</definedName>
    <definedName name="A5_401335">#REF!</definedName>
    <definedName name="A5_401335BB">#REF!</definedName>
    <definedName name="A5_401410">#REF!</definedName>
    <definedName name="A5_401410BB">#REF!</definedName>
    <definedName name="A5_401411">#REF!</definedName>
    <definedName name="A5_401411BB">#REF!</definedName>
    <definedName name="A5_401413">#REF!</definedName>
    <definedName name="A5_401413BB">#REF!</definedName>
    <definedName name="A5_401420">#REF!</definedName>
    <definedName name="A5_401420BB">#REF!</definedName>
    <definedName name="A5_401422">#REF!</definedName>
    <definedName name="A5_401422BB">#REF!</definedName>
    <definedName name="A5_401423">#REF!</definedName>
    <definedName name="A5_401423BB">#REF!</definedName>
    <definedName name="A5_401426">#REF!</definedName>
    <definedName name="A5_401426BB">#REF!</definedName>
    <definedName name="A5_401428">#REF!</definedName>
    <definedName name="A5_401428BB">#REF!</definedName>
    <definedName name="A5_401430">#REF!</definedName>
    <definedName name="A5_401430BB">#REF!</definedName>
    <definedName name="A5_401432">#REF!</definedName>
    <definedName name="A5_401432BB">#REF!</definedName>
    <definedName name="A5_401436">#REF!</definedName>
    <definedName name="A5_401436BB">#REF!</definedName>
    <definedName name="A5_401437">#REF!</definedName>
    <definedName name="A5_401437BB">#REF!</definedName>
    <definedName name="A5_401460">#REF!</definedName>
    <definedName name="A5_401460BB">#REF!</definedName>
    <definedName name="A5_401462">#REF!</definedName>
    <definedName name="A5_401462BB">#REF!</definedName>
    <definedName name="A5_401463">#REF!</definedName>
    <definedName name="A5_401463BB">#REF!</definedName>
    <definedName name="A5_401466">#REF!</definedName>
    <definedName name="A5_401466BB">#REF!</definedName>
    <definedName name="A5_401468">#REF!</definedName>
    <definedName name="A5_401468BB">#REF!</definedName>
    <definedName name="A5_401469">#REF!</definedName>
    <definedName name="A5_401469BB">#REF!</definedName>
    <definedName name="A5_401470">#REF!</definedName>
    <definedName name="A5_401470BB">#REF!</definedName>
    <definedName name="A5_401472">#REF!</definedName>
    <definedName name="A5_401472BB">#REF!</definedName>
    <definedName name="A5_401481">#REF!</definedName>
    <definedName name="A5_401481BB">#REF!</definedName>
    <definedName name="A5_401483">#REF!</definedName>
    <definedName name="A5_401483BB">#REF!</definedName>
    <definedName name="A5_401485">#REF!</definedName>
    <definedName name="A5_401485BB">#REF!</definedName>
    <definedName name="A5_401501">#REF!</definedName>
    <definedName name="A5_401501BB">#REF!</definedName>
    <definedName name="A5_401503">#REF!</definedName>
    <definedName name="A5_401503BB">#REF!</definedName>
    <definedName name="A5_401511">#REF!</definedName>
    <definedName name="A5_401511BB">#REF!</definedName>
    <definedName name="A5_401513">#REF!</definedName>
    <definedName name="A5_401513BB">#REF!</definedName>
    <definedName name="A5_401514">#REF!</definedName>
    <definedName name="A5_401514BB">#REF!</definedName>
    <definedName name="A5_401515">#REF!</definedName>
    <definedName name="A5_401515BB">#REF!</definedName>
    <definedName name="A5_401620">#REF!</definedName>
    <definedName name="A5_401620BB">#REF!</definedName>
    <definedName name="A5_401622">#REF!</definedName>
    <definedName name="A5_401622BB">#REF!</definedName>
    <definedName name="A5_401626">#REF!</definedName>
    <definedName name="A5_401626BB">#REF!</definedName>
    <definedName name="A5_401628">#REF!</definedName>
    <definedName name="A5_401628BB">#REF!</definedName>
    <definedName name="A5_401630">#REF!</definedName>
    <definedName name="A5_401630BB">#REF!</definedName>
    <definedName name="A5_401632">#REF!</definedName>
    <definedName name="A5_401632BB">#REF!</definedName>
    <definedName name="A5_401636">#REF!</definedName>
    <definedName name="A5_401636BB">#REF!</definedName>
    <definedName name="A5_401637">#REF!</definedName>
    <definedName name="A5_401637BB">#REF!</definedName>
    <definedName name="A5_401820">#REF!</definedName>
    <definedName name="A5_401820BB">#REF!</definedName>
    <definedName name="A5_401822">#REF!</definedName>
    <definedName name="A5_401822BB">#REF!</definedName>
    <definedName name="A5_401826">#REF!</definedName>
    <definedName name="A5_401826BB">#REF!</definedName>
    <definedName name="A5_401828">#REF!</definedName>
    <definedName name="A5_401828BB">#REF!</definedName>
    <definedName name="A5_401830">#REF!</definedName>
    <definedName name="A5_401830BB">#REF!</definedName>
    <definedName name="A5_401832">#REF!</definedName>
    <definedName name="A5_401832BB">#REF!</definedName>
    <definedName name="A5_401850">#REF!</definedName>
    <definedName name="A5_401850BB">#REF!</definedName>
    <definedName name="A5_401851">#REF!</definedName>
    <definedName name="A5_401851BB">#REF!</definedName>
    <definedName name="A5_402320">#REF!</definedName>
    <definedName name="A5_402320BB">#REF!</definedName>
    <definedName name="A5_402322">#REF!</definedName>
    <definedName name="A5_402322BB">#REF!</definedName>
    <definedName name="A5_402326">#REF!</definedName>
    <definedName name="A5_402326BB">#REF!</definedName>
    <definedName name="A5_402328">#REF!</definedName>
    <definedName name="A5_402328BB">#REF!</definedName>
    <definedName name="A5_402330">#REF!</definedName>
    <definedName name="A5_402330BB">#REF!</definedName>
    <definedName name="A5_402332">#REF!</definedName>
    <definedName name="A5_402332BB">#REF!</definedName>
    <definedName name="A5_402335">#REF!</definedName>
    <definedName name="A5_402335BB">#REF!</definedName>
    <definedName name="A5_402350">#REF!</definedName>
    <definedName name="A5_402350BB">#REF!</definedName>
    <definedName name="A5_402351">#REF!</definedName>
    <definedName name="A5_402351BB">#REF!</definedName>
    <definedName name="A5_402701">#REF!</definedName>
    <definedName name="A5_402701BB">#REF!</definedName>
    <definedName name="A5_402720">#REF!</definedName>
    <definedName name="A5_402720BB">#REF!</definedName>
    <definedName name="A5_402723">#REF!</definedName>
    <definedName name="A5_402723BB">#REF!</definedName>
    <definedName name="A5_402732">#REF!</definedName>
    <definedName name="A5_402732BB">#REF!</definedName>
    <definedName name="A5_402825">#REF!</definedName>
    <definedName name="A5_402825BB">#REF!</definedName>
    <definedName name="A5_402826">#REF!</definedName>
    <definedName name="A5_402826BB">#REF!</definedName>
    <definedName name="A5_402827">#REF!</definedName>
    <definedName name="A5_402827BB">#REF!</definedName>
    <definedName name="A5_402828">#REF!</definedName>
    <definedName name="A5_402828BB">#REF!</definedName>
    <definedName name="A5_402829">#REF!</definedName>
    <definedName name="A5_402829BB">#REF!</definedName>
    <definedName name="A5_402831">#REF!</definedName>
    <definedName name="A5_402831BB">#REF!</definedName>
    <definedName name="A5_402840">#REF!</definedName>
    <definedName name="A5_402840BB">#REF!</definedName>
    <definedName name="A5_404010">#REF!</definedName>
    <definedName name="A5_404010BB">#REF!</definedName>
    <definedName name="A5_405015">#REF!</definedName>
    <definedName name="A5_405015BB">#REF!</definedName>
    <definedName name="A5_405025">#REF!</definedName>
    <definedName name="A5_405025BB">#REF!</definedName>
    <definedName name="A5_405026">#REF!</definedName>
    <definedName name="A5_405026BB">#REF!</definedName>
    <definedName name="A5_405060">#REF!</definedName>
    <definedName name="A5_405060BB">#REF!</definedName>
    <definedName name="A5_405070">#REF!</definedName>
    <definedName name="A5_405070BB">#REF!</definedName>
    <definedName name="A5_411010">#REF!</definedName>
    <definedName name="A5_411010BB">#REF!</definedName>
    <definedName name="A5_411034">#REF!</definedName>
    <definedName name="A5_411034BB">#REF!</definedName>
    <definedName name="A5_412002">#REF!</definedName>
    <definedName name="A5_412002BB">#REF!</definedName>
    <definedName name="A5_412003">#REF!</definedName>
    <definedName name="A5_412003BB">#REF!</definedName>
    <definedName name="A5_412010">#REF!</definedName>
    <definedName name="A5_412010BB">#REF!</definedName>
    <definedName name="A5_412011">#REF!</definedName>
    <definedName name="A5_412011BB">#REF!</definedName>
    <definedName name="A5_412012">#REF!</definedName>
    <definedName name="A5_412012BB">#REF!</definedName>
    <definedName name="A5_412013">#REF!</definedName>
    <definedName name="A5_412013BB">#REF!</definedName>
    <definedName name="A5_412014">#REF!</definedName>
    <definedName name="A5_412014BB">#REF!</definedName>
    <definedName name="A5_412015">#REF!</definedName>
    <definedName name="A5_412015BB">#REF!</definedName>
    <definedName name="A5_412016">#REF!</definedName>
    <definedName name="A5_412016BB">#REF!</definedName>
    <definedName name="A5_412017">#REF!</definedName>
    <definedName name="A5_412017BB">#REF!</definedName>
    <definedName name="A5_412018">#REF!</definedName>
    <definedName name="A5_412018BB">#REF!</definedName>
    <definedName name="A5_412019">#REF!</definedName>
    <definedName name="A5_412019BB">#REF!</definedName>
    <definedName name="A5_412020">#REF!</definedName>
    <definedName name="A5_412020BB">#REF!</definedName>
    <definedName name="A5_412021">#REF!</definedName>
    <definedName name="A5_412021BB">#REF!</definedName>
    <definedName name="A5_412022">#REF!</definedName>
    <definedName name="A5_412022BB">#REF!</definedName>
    <definedName name="A5_412023">#REF!</definedName>
    <definedName name="A5_412023BB">#REF!</definedName>
    <definedName name="A5_412024">#REF!</definedName>
    <definedName name="A5_412024BB">#REF!</definedName>
    <definedName name="A5_412026">#REF!</definedName>
    <definedName name="A5_412026BB">#REF!</definedName>
    <definedName name="A5_412027">#REF!</definedName>
    <definedName name="A5_412027BB">#REF!</definedName>
    <definedName name="A5_412028">#REF!</definedName>
    <definedName name="A5_412028BB">#REF!</definedName>
    <definedName name="A5_412030">#REF!</definedName>
    <definedName name="A5_412030BB">#REF!</definedName>
    <definedName name="A5_412031">#REF!</definedName>
    <definedName name="A5_412031BB">#REF!</definedName>
    <definedName name="A5_412032">#REF!</definedName>
    <definedName name="A5_412032BB">#REF!</definedName>
    <definedName name="A5_412033">#REF!</definedName>
    <definedName name="A5_412033BB">#REF!</definedName>
    <definedName name="A5_412034">#REF!</definedName>
    <definedName name="A5_412034BB">#REF!</definedName>
    <definedName name="A5_412035">#REF!</definedName>
    <definedName name="A5_412035BB">#REF!</definedName>
    <definedName name="A5_412044">#REF!</definedName>
    <definedName name="A5_412044BB">#REF!</definedName>
    <definedName name="A5_412045">#REF!</definedName>
    <definedName name="A5_412045BB">#REF!</definedName>
    <definedName name="A5_412050">#REF!</definedName>
    <definedName name="A5_412050BB">#REF!</definedName>
    <definedName name="A5_412051">#REF!</definedName>
    <definedName name="A5_412051BB">#REF!</definedName>
    <definedName name="A5_412052">#REF!</definedName>
    <definedName name="A5_412052BB">#REF!</definedName>
    <definedName name="A5_412053">#REF!</definedName>
    <definedName name="A5_412053BB">#REF!</definedName>
    <definedName name="A5_412054">#REF!</definedName>
    <definedName name="A5_412054BB">#REF!</definedName>
    <definedName name="A5_412055">#REF!</definedName>
    <definedName name="A5_412055BB">#REF!</definedName>
    <definedName name="A5_412056">#REF!</definedName>
    <definedName name="A5_412056BB">#REF!</definedName>
    <definedName name="A5_412057">#REF!</definedName>
    <definedName name="A5_412057BB">#REF!</definedName>
    <definedName name="A5_412058">#REF!</definedName>
    <definedName name="A5_412058BB">#REF!</definedName>
    <definedName name="A5_412059">#REF!</definedName>
    <definedName name="A5_412059BB">#REF!</definedName>
    <definedName name="A5_412060">#REF!</definedName>
    <definedName name="A5_412060BB">#REF!</definedName>
    <definedName name="A5_412061">#REF!</definedName>
    <definedName name="A5_412061BB">#REF!</definedName>
    <definedName name="A5_412062">#REF!</definedName>
    <definedName name="A5_412062BB">#REF!</definedName>
    <definedName name="A5_412063">#REF!</definedName>
    <definedName name="A5_412063BB">#REF!</definedName>
    <definedName name="A5_412070">#REF!</definedName>
    <definedName name="A5_412070BB">#REF!</definedName>
    <definedName name="A5_412071">#REF!</definedName>
    <definedName name="A5_412071BB">#REF!</definedName>
    <definedName name="A5_412072">#REF!</definedName>
    <definedName name="A5_412072BB">#REF!</definedName>
    <definedName name="A5_412073">#REF!</definedName>
    <definedName name="A5_412073BB">#REF!</definedName>
    <definedName name="A5_412074">#REF!</definedName>
    <definedName name="A5_412074BB">#REF!</definedName>
    <definedName name="A5_412075">#REF!</definedName>
    <definedName name="A5_412075BB">#REF!</definedName>
    <definedName name="A5_412076">#REF!</definedName>
    <definedName name="A5_412076BB">#REF!</definedName>
    <definedName name="A5_412077">#REF!</definedName>
    <definedName name="A5_412077BB">#REF!</definedName>
    <definedName name="A5_412078">#REF!</definedName>
    <definedName name="A5_412078BB">#REF!</definedName>
    <definedName name="A5_412079">#REF!</definedName>
    <definedName name="A5_412079BB">#REF!</definedName>
    <definedName name="A5_412080">#REF!</definedName>
    <definedName name="A5_412080BB">#REF!</definedName>
    <definedName name="A5_412081">#REF!</definedName>
    <definedName name="A5_412081BB">#REF!</definedName>
    <definedName name="A5_412082">#REF!</definedName>
    <definedName name="A5_412082BB">#REF!</definedName>
    <definedName name="A5_412083">#REF!</definedName>
    <definedName name="A5_412083BB">#REF!</definedName>
    <definedName name="A5_412084">#REF!</definedName>
    <definedName name="A5_412084BB">#REF!</definedName>
    <definedName name="A5_412085">#REF!</definedName>
    <definedName name="A5_412085BB">#REF!</definedName>
    <definedName name="A5_412086">#REF!</definedName>
    <definedName name="A5_412086BB">#REF!</definedName>
    <definedName name="A5_412087">#REF!</definedName>
    <definedName name="A5_412087BB">#REF!</definedName>
    <definedName name="A5_412088">#REF!</definedName>
    <definedName name="A5_412088BB">#REF!</definedName>
    <definedName name="A5_412089">#REF!</definedName>
    <definedName name="A5_412089BB">#REF!</definedName>
    <definedName name="A5_412090">#REF!</definedName>
    <definedName name="A5_412090BB">#REF!</definedName>
    <definedName name="A5_412091">#REF!</definedName>
    <definedName name="A5_412091BB">#REF!</definedName>
    <definedName name="A5_412092">#REF!</definedName>
    <definedName name="A5_412092BB">#REF!</definedName>
    <definedName name="A5_412093">#REF!</definedName>
    <definedName name="A5_412093BB">#REF!</definedName>
    <definedName name="A5_412094">#REF!</definedName>
    <definedName name="A5_412094BB">#REF!</definedName>
    <definedName name="A5_412096">#REF!</definedName>
    <definedName name="A5_412096BB">#REF!</definedName>
    <definedName name="A5_412225">#REF!</definedName>
    <definedName name="A5_412225BB">#REF!</definedName>
    <definedName name="A5_412230">#REF!</definedName>
    <definedName name="A5_412230BB">#REF!</definedName>
    <definedName name="A5_412231">#REF!</definedName>
    <definedName name="A5_412231BB">#REF!</definedName>
    <definedName name="A5_412234">#REF!</definedName>
    <definedName name="A5_412234BB">#REF!</definedName>
    <definedName name="A5_412235">#REF!</definedName>
    <definedName name="A5_412235BB">#REF!</definedName>
    <definedName name="A5_412236">#REF!</definedName>
    <definedName name="A5_412236BB">#REF!</definedName>
    <definedName name="A5_412237">#REF!</definedName>
    <definedName name="A5_412237BB">#REF!</definedName>
    <definedName name="A5_412238">#REF!</definedName>
    <definedName name="A5_412238BB">#REF!</definedName>
    <definedName name="A5_412239">#REF!</definedName>
    <definedName name="A5_412239BB">#REF!</definedName>
    <definedName name="A5_412240">#REF!</definedName>
    <definedName name="A5_412240BB">#REF!</definedName>
    <definedName name="A5_412241">#REF!</definedName>
    <definedName name="A5_412241BB">#REF!</definedName>
    <definedName name="A5_412242">#REF!</definedName>
    <definedName name="A5_412242BB">#REF!</definedName>
    <definedName name="A5_412244">#REF!</definedName>
    <definedName name="A5_412244BB">#REF!</definedName>
    <definedName name="A5_412245">#REF!</definedName>
    <definedName name="A5_412245BB">#REF!</definedName>
    <definedName name="A5_412247">#REF!</definedName>
    <definedName name="A5_412247BB">#REF!</definedName>
    <definedName name="A5_412248">#REF!</definedName>
    <definedName name="A5_412248BB">#REF!</definedName>
    <definedName name="A5_412249">#REF!</definedName>
    <definedName name="A5_412249BB">#REF!</definedName>
    <definedName name="A5_412251">#REF!</definedName>
    <definedName name="A5_412251BB">#REF!</definedName>
    <definedName name="A5_412252">#REF!</definedName>
    <definedName name="A5_412252BB">#REF!</definedName>
    <definedName name="A5_412253">#REF!</definedName>
    <definedName name="A5_412253BB">#REF!</definedName>
    <definedName name="A5_412254">#REF!</definedName>
    <definedName name="A5_412254BB">#REF!</definedName>
    <definedName name="A5_412256">#REF!</definedName>
    <definedName name="A5_412256BB">#REF!</definedName>
    <definedName name="A5_412257">#REF!</definedName>
    <definedName name="A5_412257BB">#REF!</definedName>
    <definedName name="A5_412258">#REF!</definedName>
    <definedName name="A5_412258BB">#REF!</definedName>
    <definedName name="A5_412259">#REF!</definedName>
    <definedName name="A5_412259BB">#REF!</definedName>
    <definedName name="A5_412260">#REF!</definedName>
    <definedName name="A5_412260BB">#REF!</definedName>
    <definedName name="A5_412264">#REF!</definedName>
    <definedName name="A5_412264BB">#REF!</definedName>
    <definedName name="A5_412265">#REF!</definedName>
    <definedName name="A5_412265BB">#REF!</definedName>
    <definedName name="A5_412300">#REF!</definedName>
    <definedName name="A5_412300BB">#REF!</definedName>
    <definedName name="A5_412301">#REF!</definedName>
    <definedName name="A5_412301BB">#REF!</definedName>
    <definedName name="A5_412302">#REF!</definedName>
    <definedName name="A5_412302BB">#REF!</definedName>
    <definedName name="A5_412303">#REF!</definedName>
    <definedName name="A5_412303BB">#REF!</definedName>
    <definedName name="A5_412304">#REF!</definedName>
    <definedName name="A5_412304BB">#REF!</definedName>
    <definedName name="A5_412305">#REF!</definedName>
    <definedName name="A5_412305BB">#REF!</definedName>
    <definedName name="A5_412306">#REF!</definedName>
    <definedName name="A5_412306BB">#REF!</definedName>
    <definedName name="A5_412307">#REF!</definedName>
    <definedName name="A5_412307BB">#REF!</definedName>
    <definedName name="A5_412308">#REF!</definedName>
    <definedName name="A5_412308BB">#REF!</definedName>
    <definedName name="A5_412309">#REF!</definedName>
    <definedName name="A5_412309BB">#REF!</definedName>
    <definedName name="A5_412310">#REF!</definedName>
    <definedName name="A5_412310BB">#REF!</definedName>
    <definedName name="A5_412320">#REF!</definedName>
    <definedName name="A5_412320BB">#REF!</definedName>
    <definedName name="A5_412322">#REF!</definedName>
    <definedName name="A5_412322BB">#REF!</definedName>
    <definedName name="A5_412323">#REF!</definedName>
    <definedName name="A5_412323BB">#REF!</definedName>
    <definedName name="A5_412324">#REF!</definedName>
    <definedName name="A5_412324BB">#REF!</definedName>
    <definedName name="A5_412325">#REF!</definedName>
    <definedName name="A5_412325BB">#REF!</definedName>
    <definedName name="A5_412326">#REF!</definedName>
    <definedName name="A5_412326BB">#REF!</definedName>
    <definedName name="A5_412327">#REF!</definedName>
    <definedName name="A5_412327BB">#REF!</definedName>
    <definedName name="A5_412328">#REF!</definedName>
    <definedName name="A5_412328BB">#REF!</definedName>
    <definedName name="A5_412329">#REF!</definedName>
    <definedName name="A5_412329BB">#REF!</definedName>
    <definedName name="A5_412333">#REF!</definedName>
    <definedName name="A5_412333BB">#REF!</definedName>
    <definedName name="A5_412334">#REF!</definedName>
    <definedName name="A5_412334BB">#REF!</definedName>
    <definedName name="A5_412335">#REF!</definedName>
    <definedName name="A5_412335BB">#REF!</definedName>
    <definedName name="A5_412336">#REF!</definedName>
    <definedName name="A5_412336BB">#REF!</definedName>
    <definedName name="A5_412337">#REF!</definedName>
    <definedName name="A5_412337BB">#REF!</definedName>
    <definedName name="A5_412338">#REF!</definedName>
    <definedName name="A5_412338BB">#REF!</definedName>
    <definedName name="A5_412339">#REF!</definedName>
    <definedName name="A5_412339BB">#REF!</definedName>
    <definedName name="A5_412340">#REF!</definedName>
    <definedName name="A5_412340BB">#REF!</definedName>
    <definedName name="A5_412341">#REF!</definedName>
    <definedName name="A5_412341BB">#REF!</definedName>
    <definedName name="A5_412342">#REF!</definedName>
    <definedName name="A5_412342BB">#REF!</definedName>
    <definedName name="A5_412343">#REF!</definedName>
    <definedName name="A5_412343BB">#REF!</definedName>
    <definedName name="A5_412410">#REF!</definedName>
    <definedName name="A5_412410BB">#REF!</definedName>
    <definedName name="A5_412414">#REF!</definedName>
    <definedName name="A5_412414BB">#REF!</definedName>
    <definedName name="A5_412422">#REF!</definedName>
    <definedName name="A5_412422BB">#REF!</definedName>
    <definedName name="A5_412423">#REF!</definedName>
    <definedName name="A5_412423BB">#REF!</definedName>
    <definedName name="A5_412424">#REF!</definedName>
    <definedName name="A5_412424BB">#REF!</definedName>
    <definedName name="A5_412426">#REF!</definedName>
    <definedName name="A5_412426BB">#REF!</definedName>
    <definedName name="A5_412610">#REF!</definedName>
    <definedName name="A5_412610BB">#REF!</definedName>
    <definedName name="A5_412800">#REF!</definedName>
    <definedName name="A5_412800BB">#REF!</definedName>
    <definedName name="A5_412801">#REF!</definedName>
    <definedName name="A5_412801BB">#REF!</definedName>
    <definedName name="A5_412802">#REF!</definedName>
    <definedName name="A5_412802BB">#REF!</definedName>
    <definedName name="A5_412803">#REF!</definedName>
    <definedName name="A5_412803BB">#REF!</definedName>
    <definedName name="A5_412804">#REF!</definedName>
    <definedName name="A5_412804BB">#REF!</definedName>
    <definedName name="A5_412806">#REF!</definedName>
    <definedName name="A5_412806BB">#REF!</definedName>
    <definedName name="A5_412807">#REF!</definedName>
    <definedName name="A5_412807BB">#REF!</definedName>
    <definedName name="A5_412808">#REF!</definedName>
    <definedName name="A5_412808BB">#REF!</definedName>
    <definedName name="A5_412809">#REF!</definedName>
    <definedName name="A5_412809BB">#REF!</definedName>
    <definedName name="A5_412814">#REF!</definedName>
    <definedName name="A5_412814BB">#REF!</definedName>
    <definedName name="A5_412816">#REF!</definedName>
    <definedName name="A5_412816BB">#REF!</definedName>
    <definedName name="A5_412817">#REF!</definedName>
    <definedName name="A5_412817BB">#REF!</definedName>
    <definedName name="A5_412818">#REF!</definedName>
    <definedName name="A5_412818BB">#REF!</definedName>
    <definedName name="A5_412819">#REF!</definedName>
    <definedName name="A5_412819BB">#REF!</definedName>
    <definedName name="A5_412821">#REF!</definedName>
    <definedName name="A5_412821BB">#REF!</definedName>
    <definedName name="A5_412822">#REF!</definedName>
    <definedName name="A5_412822BB">#REF!</definedName>
    <definedName name="A5_412823">#REF!</definedName>
    <definedName name="A5_412823BB">#REF!</definedName>
    <definedName name="A5_412824">#REF!</definedName>
    <definedName name="A5_412824BB">#REF!</definedName>
    <definedName name="A5_412825">#REF!</definedName>
    <definedName name="A5_412825BB">#REF!</definedName>
    <definedName name="A5_412826">#REF!</definedName>
    <definedName name="A5_412826BB">#REF!</definedName>
    <definedName name="A5_412831">#REF!</definedName>
    <definedName name="A5_412831BB">#REF!</definedName>
    <definedName name="A5_412832">#REF!</definedName>
    <definedName name="A5_412832BB">#REF!</definedName>
    <definedName name="A5_412833">#REF!</definedName>
    <definedName name="A5_412833BB">#REF!</definedName>
    <definedName name="A5_413010">#REF!</definedName>
    <definedName name="A5_413010BB">#REF!</definedName>
    <definedName name="A5_413060">#REF!</definedName>
    <definedName name="A5_413060BB">#REF!</definedName>
    <definedName name="A5_415010">#REF!</definedName>
    <definedName name="A5_415010BB">#REF!</definedName>
    <definedName name="A5_420010">#REF!</definedName>
    <definedName name="A5_420010BB">#REF!</definedName>
    <definedName name="A5_420011">#REF!</definedName>
    <definedName name="A5_420011BB">#REF!</definedName>
    <definedName name="A5_420012">#REF!</definedName>
    <definedName name="A5_420012BB">#REF!</definedName>
    <definedName name="A5_420014">#REF!</definedName>
    <definedName name="A5_420014BB">#REF!</definedName>
    <definedName name="A5_420015">#REF!</definedName>
    <definedName name="A5_420015BB">#REF!</definedName>
    <definedName name="A5_420016">#REF!</definedName>
    <definedName name="A5_420016BB">#REF!</definedName>
    <definedName name="A5_420017">#REF!</definedName>
    <definedName name="A5_420017BB">#REF!</definedName>
    <definedName name="A5_420019">#REF!</definedName>
    <definedName name="A5_420019BB">#REF!</definedName>
    <definedName name="A5_420020">#REF!</definedName>
    <definedName name="A5_420020BB">#REF!</definedName>
    <definedName name="A5_420026">#REF!</definedName>
    <definedName name="A5_420026BB">#REF!</definedName>
    <definedName name="A5_420027">#REF!</definedName>
    <definedName name="A5_420027BB">#REF!</definedName>
    <definedName name="A5_420028">#REF!</definedName>
    <definedName name="A5_420028BB">#REF!</definedName>
    <definedName name="A5_420030">#REF!</definedName>
    <definedName name="A5_420030BB">#REF!</definedName>
    <definedName name="A5_420031">#REF!</definedName>
    <definedName name="A5_420031BB">#REF!</definedName>
    <definedName name="A5_420032">#REF!</definedName>
    <definedName name="A5_420032BB">#REF!</definedName>
    <definedName name="A5_420033">#REF!</definedName>
    <definedName name="A5_420033BB">#REF!</definedName>
    <definedName name="A5_421012">#REF!</definedName>
    <definedName name="A5_421012BB">#REF!</definedName>
    <definedName name="A5_421016">#REF!</definedName>
    <definedName name="A5_421016BB">#REF!</definedName>
    <definedName name="A5_421020">#REF!</definedName>
    <definedName name="A5_421020BB">#REF!</definedName>
    <definedName name="A5_421021">#REF!</definedName>
    <definedName name="A5_421021BB">#REF!</definedName>
    <definedName name="A5_421022">#REF!</definedName>
    <definedName name="A5_421022BB">#REF!</definedName>
    <definedName name="A5_421023">#REF!</definedName>
    <definedName name="A5_421023BB">#REF!</definedName>
    <definedName name="A5_421024">#REF!</definedName>
    <definedName name="A5_421024BB">#REF!</definedName>
    <definedName name="A5_421027">#REF!</definedName>
    <definedName name="A5_421027BB">#REF!</definedName>
    <definedName name="A5_421030">#REF!</definedName>
    <definedName name="A5_421030BB">#REF!</definedName>
    <definedName name="A5_421031">#REF!</definedName>
    <definedName name="A5_421031BB">#REF!</definedName>
    <definedName name="A5_421032">#REF!</definedName>
    <definedName name="A5_421032BB">#REF!</definedName>
    <definedName name="A5_421034">#REF!</definedName>
    <definedName name="A5_421034BB">#REF!</definedName>
    <definedName name="A5_421035">#REF!</definedName>
    <definedName name="A5_421035BB">#REF!</definedName>
    <definedName name="A5_421038">#REF!</definedName>
    <definedName name="A5_421038BB">#REF!</definedName>
    <definedName name="A5_421040">#REF!</definedName>
    <definedName name="A5_421040BB">#REF!</definedName>
    <definedName name="A5_421042">#REF!</definedName>
    <definedName name="A5_421042BB">#REF!</definedName>
    <definedName name="A5_421060">#REF!</definedName>
    <definedName name="A5_421060BB">#REF!</definedName>
    <definedName name="A5_421061">#REF!</definedName>
    <definedName name="A5_421061BB">#REF!</definedName>
    <definedName name="A5_421063">#REF!</definedName>
    <definedName name="A5_421063BB">#REF!</definedName>
    <definedName name="A5_421064">#REF!</definedName>
    <definedName name="A5_421064BB">#REF!</definedName>
    <definedName name="A5_421065">#REF!</definedName>
    <definedName name="A5_421065BB">#REF!</definedName>
    <definedName name="A5_421066">#REF!</definedName>
    <definedName name="A5_421066BB">#REF!</definedName>
    <definedName name="A5_421067">#REF!</definedName>
    <definedName name="A5_421067BB">#REF!</definedName>
    <definedName name="A5_421068">#REF!</definedName>
    <definedName name="A5_421068BB">#REF!</definedName>
    <definedName name="A5_421071">#REF!</definedName>
    <definedName name="A5_421071BB">#REF!</definedName>
    <definedName name="A5_424020">#REF!</definedName>
    <definedName name="A5_424020BB">#REF!</definedName>
    <definedName name="A5_424030">#REF!</definedName>
    <definedName name="A5_424030BB">#REF!</definedName>
    <definedName name="A5_430010">#REF!</definedName>
    <definedName name="A5_430010BB">#REF!</definedName>
    <definedName name="A5_432010">#REF!</definedName>
    <definedName name="A5_432010BB">#REF!</definedName>
    <definedName name="A5_434010">#REF!</definedName>
    <definedName name="A5_434010BB">#REF!</definedName>
    <definedName name="A5_434020">#REF!</definedName>
    <definedName name="A5_434020BB">#REF!</definedName>
    <definedName name="A5_443010">#REF!</definedName>
    <definedName name="A5_443010BB">#REF!</definedName>
    <definedName name="A5_443012">#REF!</definedName>
    <definedName name="A5_443012BB">#REF!</definedName>
    <definedName name="A5_443013">#REF!</definedName>
    <definedName name="A5_443013BB">#REF!</definedName>
    <definedName name="A5_443014">#REF!</definedName>
    <definedName name="A5_443014BB">#REF!</definedName>
    <definedName name="A5_443016">#REF!</definedName>
    <definedName name="A5_443016BB">#REF!</definedName>
    <definedName name="A5_443020">#REF!</definedName>
    <definedName name="A5_443020BB">#REF!</definedName>
    <definedName name="A5_443021">#REF!</definedName>
    <definedName name="A5_443021BB">#REF!</definedName>
    <definedName name="A5_443022">#REF!</definedName>
    <definedName name="A5_443022BB">#REF!</definedName>
    <definedName name="A5_443023">#REF!</definedName>
    <definedName name="A5_443023BB">#REF!</definedName>
    <definedName name="A5_443024">#REF!</definedName>
    <definedName name="A5_443024BB">#REF!</definedName>
    <definedName name="A5_443025">#REF!</definedName>
    <definedName name="A5_443025BB">#REF!</definedName>
    <definedName name="A5_443026">#REF!</definedName>
    <definedName name="A5_443026BB">#REF!</definedName>
    <definedName name="A5_443027">#REF!</definedName>
    <definedName name="A5_443027BB">#REF!</definedName>
    <definedName name="A5_443029">#REF!</definedName>
    <definedName name="A5_443029BB">#REF!</definedName>
    <definedName name="A5_443032">#REF!</definedName>
    <definedName name="A5_443032BB">#REF!</definedName>
    <definedName name="A5_443033">#REF!</definedName>
    <definedName name="A5_443033BB">#REF!</definedName>
    <definedName name="A5_443035">#REF!</definedName>
    <definedName name="A5_443035BB">#REF!</definedName>
    <definedName name="A5_443110">#REF!</definedName>
    <definedName name="A5_443110BB">#REF!</definedName>
    <definedName name="A5_443120">#REF!</definedName>
    <definedName name="A5_443120BB">#REF!</definedName>
    <definedName name="A5_443160">#REF!</definedName>
    <definedName name="A5_443160BB">#REF!</definedName>
    <definedName name="A5_443170">#REF!</definedName>
    <definedName name="A5_443170BB">#REF!</definedName>
    <definedName name="A5_443180">#REF!</definedName>
    <definedName name="A5_443180BB">#REF!</definedName>
    <definedName name="A5_443210">#REF!</definedName>
    <definedName name="A5_443210BB">#REF!</definedName>
    <definedName name="A5_443270">#REF!</definedName>
    <definedName name="A5_443270BB">#REF!</definedName>
    <definedName name="A5_443280">#REF!</definedName>
    <definedName name="A5_443280BB">#REF!</definedName>
    <definedName name="A5_443310">#REF!</definedName>
    <definedName name="A5_443310BB">#REF!</definedName>
    <definedName name="A5_444061">#REF!</definedName>
    <definedName name="A5_444061BB">#REF!</definedName>
    <definedName name="A5_444310">#REF!</definedName>
    <definedName name="A5_444310BB">#REF!</definedName>
    <definedName name="A5_445006">#REF!</definedName>
    <definedName name="A5_445006BB">#REF!</definedName>
    <definedName name="A5_445010">#REF!</definedName>
    <definedName name="A5_445010BB">#REF!</definedName>
    <definedName name="A5_445011">#REF!</definedName>
    <definedName name="A5_445011BB">#REF!</definedName>
    <definedName name="A5_445012">#REF!</definedName>
    <definedName name="A5_445012BB">#REF!</definedName>
    <definedName name="A5_445025">#REF!</definedName>
    <definedName name="A5_445025BB">#REF!</definedName>
    <definedName name="A5_480010">#REF!</definedName>
    <definedName name="A5_480010BB">#REF!</definedName>
    <definedName name="A5_481010">#REF!</definedName>
    <definedName name="A5_481010BB">#REF!</definedName>
    <definedName name="A5_482010">#REF!</definedName>
    <definedName name="A5_482010BB">#REF!</definedName>
    <definedName name="A5_482012">#REF!</definedName>
    <definedName name="A5_482012BB">#REF!</definedName>
    <definedName name="A5_483010">#REF!</definedName>
    <definedName name="A5_483010BB">#REF!</definedName>
    <definedName name="A5_483510">#REF!</definedName>
    <definedName name="A5_483510BB">#REF!</definedName>
    <definedName name="A5_484010">#REF!</definedName>
    <definedName name="A5_484010BB">#REF!</definedName>
    <definedName name="A5_484011">#REF!</definedName>
    <definedName name="A5_484011BB">#REF!</definedName>
    <definedName name="A5_484012">#REF!</definedName>
    <definedName name="A5_484012BB">#REF!</definedName>
    <definedName name="A5_485010">#REF!</definedName>
    <definedName name="A5_485010BB">#REF!</definedName>
    <definedName name="A5_487010">#REF!</definedName>
    <definedName name="A5_487010BB">#REF!</definedName>
    <definedName name="A5_488010">#REF!</definedName>
    <definedName name="A5_488010BB">#REF!</definedName>
    <definedName name="A5_489010">#REF!</definedName>
    <definedName name="A5_489010BB">#REF!</definedName>
    <definedName name="A5_490010">#REF!</definedName>
    <definedName name="A5_490010BB">#REF!</definedName>
    <definedName name="A5_491010">#REF!</definedName>
    <definedName name="A5_491010BB">#REF!</definedName>
    <definedName name="A5_491011">#REF!</definedName>
    <definedName name="A5_491011BB">#REF!</definedName>
    <definedName name="A5_491020">#REF!</definedName>
    <definedName name="A5_491020BB">#REF!</definedName>
    <definedName name="A5_491030">#REF!</definedName>
    <definedName name="A5_491030BB">#REF!</definedName>
    <definedName name="A5_491040">#REF!</definedName>
    <definedName name="A5_491040BB">#REF!</definedName>
    <definedName name="A5_500135">#REF!</definedName>
    <definedName name="A5_500135BB">#REF!</definedName>
    <definedName name="A5_500140">#REF!</definedName>
    <definedName name="A5_500140BB">#REF!</definedName>
    <definedName name="A5_500150">#REF!</definedName>
    <definedName name="A5_500150BB">#REF!</definedName>
    <definedName name="A5_500160">#REF!</definedName>
    <definedName name="A5_500160BB">#REF!</definedName>
    <definedName name="A5_500165">#REF!</definedName>
    <definedName name="A5_500165BB">#REF!</definedName>
    <definedName name="A5_500170">#REF!</definedName>
    <definedName name="A5_500170BB">#REF!</definedName>
    <definedName name="A5_500180">#REF!</definedName>
    <definedName name="A5_500180BB">#REF!</definedName>
    <definedName name="A5_501020">#REF!</definedName>
    <definedName name="A5_501020BB">#REF!</definedName>
    <definedName name="A5_504010">#REF!</definedName>
    <definedName name="A5_504010BB">#REF!</definedName>
    <definedName name="A5_504011">#REF!</definedName>
    <definedName name="A5_504011BB">#REF!</definedName>
    <definedName name="A5_504012">#REF!</definedName>
    <definedName name="A5_504012BB">#REF!</definedName>
    <definedName name="A5_504013">#REF!</definedName>
    <definedName name="A5_504013BB">#REF!</definedName>
    <definedName name="A5_504014">#REF!</definedName>
    <definedName name="A5_504014BB">#REF!</definedName>
    <definedName name="A5_504016">#REF!</definedName>
    <definedName name="A5_504016BB">#REF!</definedName>
    <definedName name="A5_504019">#REF!</definedName>
    <definedName name="A5_504019BB">#REF!</definedName>
    <definedName name="A5_504022">#REF!</definedName>
    <definedName name="A5_504022BB">#REF!</definedName>
    <definedName name="A5_504023">#REF!</definedName>
    <definedName name="A5_504023BB">#REF!</definedName>
    <definedName name="A5_504024">#REF!</definedName>
    <definedName name="A5_504024BB">#REF!</definedName>
    <definedName name="A5_504030">#REF!</definedName>
    <definedName name="A5_504030BB">#REF!</definedName>
    <definedName name="A5_504042">#REF!</definedName>
    <definedName name="A5_504042BB">#REF!</definedName>
    <definedName name="A5_504044">#REF!</definedName>
    <definedName name="A5_504044BB">#REF!</definedName>
    <definedName name="A5_504046">#REF!</definedName>
    <definedName name="A5_504046BB">#REF!</definedName>
    <definedName name="A5_504047">#REF!</definedName>
    <definedName name="A5_504047BB">#REF!</definedName>
    <definedName name="A5_504054">#REF!</definedName>
    <definedName name="A5_504054BB">#REF!</definedName>
    <definedName name="A5_504056">#REF!</definedName>
    <definedName name="A5_504056BB">#REF!</definedName>
    <definedName name="A5_505005">#REF!</definedName>
    <definedName name="A5_505005BB">#REF!</definedName>
    <definedName name="A5_505007">#REF!</definedName>
    <definedName name="A5_505007BB">#REF!</definedName>
    <definedName name="A5_505008">#REF!</definedName>
    <definedName name="A5_505008BB">#REF!</definedName>
    <definedName name="A5_505009">#REF!</definedName>
    <definedName name="A5_505009BB">#REF!</definedName>
    <definedName name="A5_505010">#REF!</definedName>
    <definedName name="A5_505010BB">#REF!</definedName>
    <definedName name="A5_505011">#REF!</definedName>
    <definedName name="A5_505011BB">#REF!</definedName>
    <definedName name="A5_505012">#REF!</definedName>
    <definedName name="A5_505012BB">#REF!</definedName>
    <definedName name="A5_505013">#REF!</definedName>
    <definedName name="A5_505013BB">#REF!</definedName>
    <definedName name="A5_505014">#REF!</definedName>
    <definedName name="A5_505014BB">#REF!</definedName>
    <definedName name="A5_505015">#REF!</definedName>
    <definedName name="A5_505015BB">#REF!</definedName>
    <definedName name="A5_505016">#REF!</definedName>
    <definedName name="A5_505016BB">#REF!</definedName>
    <definedName name="A5_505017">#REF!</definedName>
    <definedName name="A5_505017BB">#REF!</definedName>
    <definedName name="A5_505018">#REF!</definedName>
    <definedName name="A5_505018BB">#REF!</definedName>
    <definedName name="A5_505020">#REF!</definedName>
    <definedName name="A5_505020BB">#REF!</definedName>
    <definedName name="A5_505021">#REF!</definedName>
    <definedName name="A5_505021BB">#REF!</definedName>
    <definedName name="A5_505024">#REF!</definedName>
    <definedName name="A5_505024BB">#REF!</definedName>
    <definedName name="A5_505026">#REF!</definedName>
    <definedName name="A5_505026BB">#REF!</definedName>
    <definedName name="A5_505029">#REF!</definedName>
    <definedName name="A5_505029BB">#REF!</definedName>
    <definedName name="A5_505030">#REF!</definedName>
    <definedName name="A5_505030BB">#REF!</definedName>
    <definedName name="A5_505040">#REF!</definedName>
    <definedName name="A5_505040BB">#REF!</definedName>
    <definedName name="A5_505070">#REF!</definedName>
    <definedName name="A5_505070BB">#REF!</definedName>
    <definedName name="A5_505080">#REF!</definedName>
    <definedName name="A5_505080BB">#REF!</definedName>
    <definedName name="A5_505081">#REF!</definedName>
    <definedName name="A5_505081BB">#REF!</definedName>
    <definedName name="A5_505090">#REF!</definedName>
    <definedName name="A5_505090BB">#REF!</definedName>
    <definedName name="A5_505100">#REF!</definedName>
    <definedName name="A5_505100BB">#REF!</definedName>
    <definedName name="A5_505110">#REF!</definedName>
    <definedName name="A5_505110BB">#REF!</definedName>
    <definedName name="A5_505132">#REF!</definedName>
    <definedName name="A5_505132BB">#REF!</definedName>
    <definedName name="A5_505146">#REF!</definedName>
    <definedName name="A5_505146BB">#REF!</definedName>
    <definedName name="A5_505163">#REF!</definedName>
    <definedName name="A5_505163BB">#REF!</definedName>
    <definedName name="A5_505164">#REF!</definedName>
    <definedName name="A5_505164BB">#REF!</definedName>
    <definedName name="A5_505165">#REF!</definedName>
    <definedName name="A5_505165BB">#REF!</definedName>
    <definedName name="A5_505166">#REF!</definedName>
    <definedName name="A5_505166BB">#REF!</definedName>
    <definedName name="A5_505168">#REF!</definedName>
    <definedName name="A5_505168BB">#REF!</definedName>
    <definedName name="A5_505172">#REF!</definedName>
    <definedName name="A5_505172BB">#REF!</definedName>
    <definedName name="A5_505184">#REF!</definedName>
    <definedName name="A5_505184BB">#REF!</definedName>
    <definedName name="A5_505222">#REF!</definedName>
    <definedName name="A5_505222BB">#REF!</definedName>
    <definedName name="A5_505242">#REF!</definedName>
    <definedName name="A5_505242BB">#REF!</definedName>
    <definedName name="A5_505246">#REF!</definedName>
    <definedName name="A5_505246BB">#REF!</definedName>
    <definedName name="A5_505247">#REF!</definedName>
    <definedName name="A5_505247BB">#REF!</definedName>
    <definedName name="A5_506001">#REF!</definedName>
    <definedName name="A5_506001BB">#REF!</definedName>
    <definedName name="A5_506002">#REF!</definedName>
    <definedName name="A5_506002BB">#REF!</definedName>
    <definedName name="A5_506010">#REF!</definedName>
    <definedName name="A5_506010BB">#REF!</definedName>
    <definedName name="A5_506012">#REF!</definedName>
    <definedName name="A5_506012BB">#REF!</definedName>
    <definedName name="A5_506013">#REF!</definedName>
    <definedName name="A5_506013BB">#REF!</definedName>
    <definedName name="A5_507010">#REF!</definedName>
    <definedName name="A5_507010BB">#REF!</definedName>
    <definedName name="A5_507036">#REF!</definedName>
    <definedName name="A5_507036BB">#REF!</definedName>
    <definedName name="A5_507510">#REF!</definedName>
    <definedName name="A5_507510BB">#REF!</definedName>
    <definedName name="A5_507511">#REF!</definedName>
    <definedName name="A5_507511BB">#REF!</definedName>
    <definedName name="A5_507513">#REF!</definedName>
    <definedName name="A5_507513BB">#REF!</definedName>
    <definedName name="A5_507514">#REF!</definedName>
    <definedName name="A5_507514BB">#REF!</definedName>
    <definedName name="A5_507517">#REF!</definedName>
    <definedName name="A5_507517BB">#REF!</definedName>
    <definedName name="A5_507519">#REF!</definedName>
    <definedName name="A5_507519BB">#REF!</definedName>
    <definedName name="A5_508010">#REF!</definedName>
    <definedName name="A5_508010BB">#REF!</definedName>
    <definedName name="A5_508020">#REF!</definedName>
    <definedName name="A5_508020BB">#REF!</definedName>
    <definedName name="A5_508995">#REF!</definedName>
    <definedName name="A5_508995BB">#REF!</definedName>
    <definedName name="A5_508998">#REF!</definedName>
    <definedName name="A5_508998BB">#REF!</definedName>
    <definedName name="A5_508999">#REF!</definedName>
    <definedName name="A5_508999BB">#REF!</definedName>
    <definedName name="A5_509005">#REF!</definedName>
    <definedName name="A5_509005BB">#REF!</definedName>
    <definedName name="A5_509040">#REF!</definedName>
    <definedName name="A5_509040BB">#REF!</definedName>
    <definedName name="A5_509061">#REF!</definedName>
    <definedName name="A5_509061BB">#REF!</definedName>
    <definedName name="A5_510010">#REF!</definedName>
    <definedName name="A5_510010BB">#REF!</definedName>
    <definedName name="A5_510020">#REF!</definedName>
    <definedName name="A5_510020BB">#REF!</definedName>
    <definedName name="A5_511010">#REF!</definedName>
    <definedName name="A5_511010BB">#REF!</definedName>
    <definedName name="A5_513010">#REF!</definedName>
    <definedName name="A5_513010BB">#REF!</definedName>
    <definedName name="A5_513030">#REF!</definedName>
    <definedName name="A5_513030BB">#REF!</definedName>
    <definedName name="A5_513031">#REF!</definedName>
    <definedName name="A5_513031BB">#REF!</definedName>
    <definedName name="A5_515040">#REF!</definedName>
    <definedName name="A5_515040BB">#REF!</definedName>
    <definedName name="A5_515042">#REF!</definedName>
    <definedName name="A5_515042BB">#REF!</definedName>
    <definedName name="A5_515044">#REF!</definedName>
    <definedName name="A5_515044BB">#REF!</definedName>
    <definedName name="A5_515050">#REF!</definedName>
    <definedName name="A5_515050BB">#REF!</definedName>
    <definedName name="A5_515052">#REF!</definedName>
    <definedName name="A5_515052BB">#REF!</definedName>
    <definedName name="A5_515053">#REF!</definedName>
    <definedName name="A5_515053BB">#REF!</definedName>
    <definedName name="A5_515054">#REF!</definedName>
    <definedName name="A5_515054BB">#REF!</definedName>
    <definedName name="A5_515055">#REF!</definedName>
    <definedName name="A5_515055BB">#REF!</definedName>
    <definedName name="A5_515056">#REF!</definedName>
    <definedName name="A5_515056BB">#REF!</definedName>
    <definedName name="A5_515070">#REF!</definedName>
    <definedName name="A5_515070BB">#REF!</definedName>
    <definedName name="A5_515080">#REF!</definedName>
    <definedName name="A5_515080BB">#REF!</definedName>
    <definedName name="A5_517500">#REF!</definedName>
    <definedName name="A5_517500BB">#REF!</definedName>
    <definedName name="A5_517987">#REF!</definedName>
    <definedName name="A5_517987BB">#REF!</definedName>
    <definedName name="A5_517988">#REF!</definedName>
    <definedName name="A5_517988BB">#REF!</definedName>
    <definedName name="A5_517989">#REF!</definedName>
    <definedName name="A5_517989BB">#REF!</definedName>
    <definedName name="A5_517990">#REF!</definedName>
    <definedName name="A5_517990BB">#REF!</definedName>
    <definedName name="A5_517991">#REF!</definedName>
    <definedName name="A5_517991BB">#REF!</definedName>
    <definedName name="A5_517992">#REF!</definedName>
    <definedName name="A5_517992BB">#REF!</definedName>
    <definedName name="A5_517994">#REF!</definedName>
    <definedName name="A5_517994BB">#REF!</definedName>
    <definedName name="A5_517995">#REF!</definedName>
    <definedName name="A5_517995BB">#REF!</definedName>
    <definedName name="A5_517996">#REF!</definedName>
    <definedName name="A5_517996BB">#REF!</definedName>
    <definedName name="A5_517997">#REF!</definedName>
    <definedName name="A5_517997BB">#REF!</definedName>
    <definedName name="A5_517998">#REF!</definedName>
    <definedName name="A5_517998BB">#REF!</definedName>
    <definedName name="A5_517999">#REF!</definedName>
    <definedName name="A5_517999BB">#REF!</definedName>
    <definedName name="A5_518010">#REF!</definedName>
    <definedName name="A5_518010BB">#REF!</definedName>
    <definedName name="A5_518015">#REF!</definedName>
    <definedName name="A5_518015BB">#REF!</definedName>
    <definedName name="A5_518020">#REF!</definedName>
    <definedName name="A5_518020BB">#REF!</definedName>
    <definedName name="A5_518030">#REF!</definedName>
    <definedName name="A5_518030BB">#REF!</definedName>
    <definedName name="A5_518070">#REF!</definedName>
    <definedName name="A5_518070BB">#REF!</definedName>
    <definedName name="A5_518090">#REF!</definedName>
    <definedName name="A5_518090BB">#REF!</definedName>
    <definedName name="A5_518130">#REF!</definedName>
    <definedName name="A5_518130BB">#REF!</definedName>
    <definedName name="A5_518160">#REF!</definedName>
    <definedName name="A5_518160BB">#REF!</definedName>
    <definedName name="A5_518161">#REF!</definedName>
    <definedName name="A5_518161BB">#REF!</definedName>
    <definedName name="A5_518162">#REF!</definedName>
    <definedName name="A5_518162BB">#REF!</definedName>
    <definedName name="A5_518163">#REF!</definedName>
    <definedName name="A5_518163BB">#REF!</definedName>
    <definedName name="A5_518164">#REF!</definedName>
    <definedName name="A5_518164BB">#REF!</definedName>
    <definedName name="A5_518165">#REF!</definedName>
    <definedName name="A5_518165BB">#REF!</definedName>
    <definedName name="A5_521989">#REF!</definedName>
    <definedName name="A5_521989BB">#REF!</definedName>
    <definedName name="A5_521990">#REF!</definedName>
    <definedName name="A5_521990BB">#REF!</definedName>
    <definedName name="A5_521991">#REF!</definedName>
    <definedName name="A5_521991BB">#REF!</definedName>
    <definedName name="A5_521994">#REF!</definedName>
    <definedName name="A5_521994BB">#REF!</definedName>
    <definedName name="A5_521999">#REF!</definedName>
    <definedName name="A5_521999BB">#REF!</definedName>
    <definedName name="A5_522010">#REF!</definedName>
    <definedName name="A5_522010BB">#REF!</definedName>
    <definedName name="A5_522020">#REF!</definedName>
    <definedName name="A5_522020BB">#REF!</definedName>
    <definedName name="A5_522025">#REF!</definedName>
    <definedName name="A5_522025BB">#REF!</definedName>
    <definedName name="A5_522030">#REF!</definedName>
    <definedName name="A5_522030BB">#REF!</definedName>
    <definedName name="A5_522040">#REF!</definedName>
    <definedName name="A5_522040BB">#REF!</definedName>
    <definedName name="A5_522050">#REF!</definedName>
    <definedName name="A5_522050BB">#REF!</definedName>
    <definedName name="A5_522060">#REF!</definedName>
    <definedName name="A5_522060BB">#REF!</definedName>
    <definedName name="A5_522062">#REF!</definedName>
    <definedName name="A5_522062BB">#REF!</definedName>
    <definedName name="A5_522070">#REF!</definedName>
    <definedName name="A5_522070BB">#REF!</definedName>
    <definedName name="A5_522080">#REF!</definedName>
    <definedName name="A5_522080BB">#REF!</definedName>
    <definedName name="A5_522090">#REF!</definedName>
    <definedName name="A5_522090BB">#REF!</definedName>
    <definedName name="A5_522100">#REF!</definedName>
    <definedName name="A5_522100BB">#REF!</definedName>
    <definedName name="A5_522110">#REF!</definedName>
    <definedName name="A5_522110BB">#REF!</definedName>
    <definedName name="A5_522120">#REF!</definedName>
    <definedName name="A5_522120BB">#REF!</definedName>
    <definedName name="A5_522130">#REF!</definedName>
    <definedName name="A5_522130BB">#REF!</definedName>
    <definedName name="A5_522140">#REF!</definedName>
    <definedName name="A5_522140BB">#REF!</definedName>
    <definedName name="A5_522150">#REF!</definedName>
    <definedName name="A5_522150BB">#REF!</definedName>
    <definedName name="A5_523000">#REF!</definedName>
    <definedName name="A5_523000BB">#REF!</definedName>
    <definedName name="A5_530010">#REF!</definedName>
    <definedName name="A5_530010BB">#REF!</definedName>
    <definedName name="A5_530011">#REF!</definedName>
    <definedName name="A5_530011BB">#REF!</definedName>
    <definedName name="A5_530020">#REF!</definedName>
    <definedName name="A5_530020BB">#REF!</definedName>
    <definedName name="A5_530030">#REF!</definedName>
    <definedName name="A5_530030BB">#REF!</definedName>
    <definedName name="A5_530050">#REF!</definedName>
    <definedName name="A5_530050BB">#REF!</definedName>
    <definedName name="A5_530977">#REF!</definedName>
    <definedName name="A5_530977BB">#REF!</definedName>
    <definedName name="A5_530978">#REF!</definedName>
    <definedName name="A5_530978BB">#REF!</definedName>
    <definedName name="A5_530979">#REF!</definedName>
    <definedName name="A5_530979BB">#REF!</definedName>
    <definedName name="A5_530991">#REF!</definedName>
    <definedName name="A5_530991BB">#REF!</definedName>
    <definedName name="A5_530992">#REF!</definedName>
    <definedName name="A5_530992BB">#REF!</definedName>
    <definedName name="A5_530995">#REF!</definedName>
    <definedName name="A5_530995BB">#REF!</definedName>
    <definedName name="A5_530996">#REF!</definedName>
    <definedName name="A5_530996BB">#REF!</definedName>
    <definedName name="A5_530997">#REF!</definedName>
    <definedName name="A5_530997BB">#REF!</definedName>
    <definedName name="A5_530998">#REF!</definedName>
    <definedName name="A5_530998BB">#REF!</definedName>
    <definedName name="A5_530999">#REF!</definedName>
    <definedName name="A5_530999BB">#REF!</definedName>
    <definedName name="A5_531010">#REF!</definedName>
    <definedName name="A5_531010BB">#REF!</definedName>
    <definedName name="A5_531020">#REF!</definedName>
    <definedName name="A5_531020BB">#REF!</definedName>
    <definedName name="A5_531030">#REF!</definedName>
    <definedName name="A5_531030BB">#REF!</definedName>
    <definedName name="A5_531040">#REF!</definedName>
    <definedName name="A5_531040BB">#REF!</definedName>
    <definedName name="A5_532010">#REF!</definedName>
    <definedName name="A5_532010BB">#REF!</definedName>
    <definedName name="A5_532020">#REF!</definedName>
    <definedName name="A5_532020BB">#REF!</definedName>
    <definedName name="A5_532040">#REF!</definedName>
    <definedName name="A5_532040BB">#REF!</definedName>
    <definedName name="A5_532041">#REF!</definedName>
    <definedName name="A5_532041BB">#REF!</definedName>
    <definedName name="A5_532050">#REF!</definedName>
    <definedName name="A5_532050BB">#REF!</definedName>
    <definedName name="A5_532060">#REF!</definedName>
    <definedName name="A5_532060BB">#REF!</definedName>
    <definedName name="A5_532070">#REF!</definedName>
    <definedName name="A5_532070BB">#REF!</definedName>
    <definedName name="A5_532080">#REF!</definedName>
    <definedName name="A5_532080BB">#REF!</definedName>
    <definedName name="A5_532090">#REF!</definedName>
    <definedName name="A5_532090BB">#REF!</definedName>
    <definedName name="A5_532130">#REF!</definedName>
    <definedName name="A5_532130BB">#REF!</definedName>
    <definedName name="A5_533010">#REF!</definedName>
    <definedName name="A5_533010BB">#REF!</definedName>
    <definedName name="A5_533020">#REF!</definedName>
    <definedName name="A5_533020BB">#REF!</definedName>
    <definedName name="A5_533030">#REF!</definedName>
    <definedName name="A5_533030BB">#REF!</definedName>
    <definedName name="A5_534010">#REF!</definedName>
    <definedName name="A5_534010BB">#REF!</definedName>
    <definedName name="A5_535010">#REF!</definedName>
    <definedName name="A5_535010BB">#REF!</definedName>
    <definedName name="A5_535016">#REF!</definedName>
    <definedName name="A5_535016BB">#REF!</definedName>
    <definedName name="A5_535020">#REF!</definedName>
    <definedName name="A5_535020BB">#REF!</definedName>
    <definedName name="A5_540000">#REF!</definedName>
    <definedName name="A5_540000BB">#REF!</definedName>
    <definedName name="A5_540010">#REF!</definedName>
    <definedName name="A5_540010BB">#REF!</definedName>
    <definedName name="A5_540020">#REF!</definedName>
    <definedName name="A5_540020BB">#REF!</definedName>
    <definedName name="A5_540030">#REF!</definedName>
    <definedName name="A5_540030BB">#REF!</definedName>
    <definedName name="A5_540040">#REF!</definedName>
    <definedName name="A5_540040BB">#REF!</definedName>
    <definedName name="A5_540050">#REF!</definedName>
    <definedName name="A5_540050BB">#REF!</definedName>
    <definedName name="A5_540060">#REF!</definedName>
    <definedName name="A5_540060BB">#REF!</definedName>
    <definedName name="A5_540070">#REF!</definedName>
    <definedName name="A5_540070BB">#REF!</definedName>
    <definedName name="A5_540080">#REF!</definedName>
    <definedName name="A5_540080BB">#REF!</definedName>
    <definedName name="A5_540090">#REF!</definedName>
    <definedName name="A5_540090BB">#REF!</definedName>
    <definedName name="A5_541530">#REF!</definedName>
    <definedName name="A5_541530BB">#REF!</definedName>
    <definedName name="A5_543010">#REF!</definedName>
    <definedName name="A5_543010BB">#REF!</definedName>
    <definedName name="A5_543030">#REF!</definedName>
    <definedName name="A5_543030BB">#REF!</definedName>
    <definedName name="A5_543040">#REF!</definedName>
    <definedName name="A5_543040BB">#REF!</definedName>
    <definedName name="A5_543050">#REF!</definedName>
    <definedName name="A5_543050BB">#REF!</definedName>
    <definedName name="A5_543060">#REF!</definedName>
    <definedName name="A5_543060BB">#REF!</definedName>
    <definedName name="A5_543070">#REF!</definedName>
    <definedName name="A5_543070BB">#REF!</definedName>
    <definedName name="A5_543080">#REF!</definedName>
    <definedName name="A5_543080BB">#REF!</definedName>
    <definedName name="A5_543090">#REF!</definedName>
    <definedName name="A5_543090BB">#REF!</definedName>
    <definedName name="A5_543110">#REF!</definedName>
    <definedName name="A5_543110BB">#REF!</definedName>
    <definedName name="A5_543120">#REF!</definedName>
    <definedName name="A5_543120BB">#REF!</definedName>
    <definedName name="A5_543140">#REF!</definedName>
    <definedName name="A5_543140BB">#REF!</definedName>
    <definedName name="A5_543150">#REF!</definedName>
    <definedName name="A5_543150BB">#REF!</definedName>
    <definedName name="A5_543160">#REF!</definedName>
    <definedName name="A5_543160BB">#REF!</definedName>
    <definedName name="A5_545010">#REF!</definedName>
    <definedName name="A5_545010BB">#REF!</definedName>
    <definedName name="A5_545040">#REF!</definedName>
    <definedName name="A5_545040BB">#REF!</definedName>
    <definedName name="A5_545045">#REF!</definedName>
    <definedName name="A5_545045BB">#REF!</definedName>
    <definedName name="A5_545050">#REF!</definedName>
    <definedName name="A5_545050BB">#REF!</definedName>
    <definedName name="A5_545060">#REF!</definedName>
    <definedName name="A5_545060BB">#REF!</definedName>
    <definedName name="A5_545070">#REF!</definedName>
    <definedName name="A5_545070BB">#REF!</definedName>
    <definedName name="A5_545080">#REF!</definedName>
    <definedName name="A5_545080BB">#REF!</definedName>
    <definedName name="A5_545090">#REF!</definedName>
    <definedName name="A5_545090BB">#REF!</definedName>
    <definedName name="A5_545100">#REF!</definedName>
    <definedName name="A5_545100BB">#REF!</definedName>
    <definedName name="A5_545105">#REF!</definedName>
    <definedName name="A5_545105BB">#REF!</definedName>
    <definedName name="A5_545110">#REF!</definedName>
    <definedName name="A5_545110BB">#REF!</definedName>
    <definedName name="A5_545115">#REF!</definedName>
    <definedName name="A5_545115BB">#REF!</definedName>
    <definedName name="A5_545120">#REF!</definedName>
    <definedName name="A5_545120BB">#REF!</definedName>
    <definedName name="A5_545130">#REF!</definedName>
    <definedName name="A5_545130BB">#REF!</definedName>
    <definedName name="A5_545140">#REF!</definedName>
    <definedName name="A5_545140BB">#REF!</definedName>
    <definedName name="A5_545150">#REF!</definedName>
    <definedName name="A5_545150BB">#REF!</definedName>
    <definedName name="A5_545160">#REF!</definedName>
    <definedName name="A5_545160BB">#REF!</definedName>
    <definedName name="A5_545165">#REF!</definedName>
    <definedName name="A5_545165BB">#REF!</definedName>
    <definedName name="A5_545170">#REF!</definedName>
    <definedName name="A5_545170BB">#REF!</definedName>
    <definedName name="A5_545510">#REF!</definedName>
    <definedName name="A5_545510BB">#REF!</definedName>
    <definedName name="A5_545520">#REF!</definedName>
    <definedName name="A5_545520BB">#REF!</definedName>
    <definedName name="A5_545530">#REF!</definedName>
    <definedName name="A5_545530BB">#REF!</definedName>
    <definedName name="A5_546010">#REF!</definedName>
    <definedName name="A5_546010BB">#REF!</definedName>
    <definedName name="A5_546015">#REF!</definedName>
    <definedName name="A5_546015BB">#REF!</definedName>
    <definedName name="A5_550010">#REF!</definedName>
    <definedName name="A5_550010BB">#REF!</definedName>
    <definedName name="A5_550011">#REF!</definedName>
    <definedName name="A5_550011BB">#REF!</definedName>
    <definedName name="A5_550020">#REF!</definedName>
    <definedName name="A5_550020BB">#REF!</definedName>
    <definedName name="A5_550021">#REF!</definedName>
    <definedName name="A5_550021BB">#REF!</definedName>
    <definedName name="A5_550022">#REF!</definedName>
    <definedName name="A5_550022BB">#REF!</definedName>
    <definedName name="A5_550025">#REF!</definedName>
    <definedName name="A5_550025BB">#REF!</definedName>
    <definedName name="A5_550030">#REF!</definedName>
    <definedName name="A5_550030BB">#REF!</definedName>
    <definedName name="A5_550040">#REF!</definedName>
    <definedName name="A5_550040BB">#REF!</definedName>
    <definedName name="A5_550041">#REF!</definedName>
    <definedName name="A5_550041BB">#REF!</definedName>
    <definedName name="A5_550050">#REF!</definedName>
    <definedName name="A5_550050BB">#REF!</definedName>
    <definedName name="A5_550053">#REF!</definedName>
    <definedName name="A5_550053BB">#REF!</definedName>
    <definedName name="A5_550060">#REF!</definedName>
    <definedName name="A5_550060BB">#REF!</definedName>
    <definedName name="A5_550070">#REF!</definedName>
    <definedName name="A5_550070BB">#REF!</definedName>
    <definedName name="A5_550075">#REF!</definedName>
    <definedName name="A5_550075BB">#REF!</definedName>
    <definedName name="A5_550080">#REF!</definedName>
    <definedName name="A5_550080BB">#REF!</definedName>
    <definedName name="A5_550086">#REF!</definedName>
    <definedName name="A5_550086BB">#REF!</definedName>
    <definedName name="A5_550087">#REF!</definedName>
    <definedName name="A5_550087BB">#REF!</definedName>
    <definedName name="A5_550100">#REF!</definedName>
    <definedName name="A5_550100BB">#REF!</definedName>
    <definedName name="A5_550120">#REF!</definedName>
    <definedName name="A5_550120BB">#REF!</definedName>
    <definedName name="A5_550130">#REF!</definedName>
    <definedName name="A5_550130BB">#REF!</definedName>
    <definedName name="A5_550160">#REF!</definedName>
    <definedName name="A5_550160BB">#REF!</definedName>
    <definedName name="A5_550170">#REF!</definedName>
    <definedName name="A5_550170BB">#REF!</definedName>
    <definedName name="A5_559950">#REF!</definedName>
    <definedName name="A5_559950BB">#REF!</definedName>
    <definedName name="A5_559951">#REF!</definedName>
    <definedName name="A5_559951BB">#REF!</definedName>
    <definedName name="A5_559952">#REF!</definedName>
    <definedName name="A5_559952BB">#REF!</definedName>
    <definedName name="A5_559953">#REF!</definedName>
    <definedName name="A5_559953BB">#REF!</definedName>
    <definedName name="A5_559954">#REF!</definedName>
    <definedName name="A5_559954BB">#REF!</definedName>
    <definedName name="A5_559955">#REF!</definedName>
    <definedName name="A5_559955BB">#REF!</definedName>
    <definedName name="A5_559956">#REF!</definedName>
    <definedName name="A5_559956BB">#REF!</definedName>
    <definedName name="A5_559960">#REF!</definedName>
    <definedName name="A5_559960BB">#REF!</definedName>
    <definedName name="A5_559961">#REF!</definedName>
    <definedName name="A5_559961BB">#REF!</definedName>
    <definedName name="A5_559962">#REF!</definedName>
    <definedName name="A5_559962BB">#REF!</definedName>
    <definedName name="A5_559963">#REF!</definedName>
    <definedName name="A5_559963BB">#REF!</definedName>
    <definedName name="A5_559964">#REF!</definedName>
    <definedName name="A5_559964BB">#REF!</definedName>
    <definedName name="A5_559966">#REF!</definedName>
    <definedName name="A5_559966BB">#REF!</definedName>
    <definedName name="A5_559994">#REF!</definedName>
    <definedName name="A5_559994BB">#REF!</definedName>
    <definedName name="A5_559996">#REF!</definedName>
    <definedName name="A5_559996BB">#REF!</definedName>
    <definedName name="A5_559999">#REF!</definedName>
    <definedName name="A5_559999BB">#REF!</definedName>
    <definedName name="A5_560010">#REF!</definedName>
    <definedName name="A5_560010BB">#REF!</definedName>
    <definedName name="A5_560020">#REF!</definedName>
    <definedName name="A5_560020BB">#REF!</definedName>
    <definedName name="A5_560030">#REF!</definedName>
    <definedName name="A5_560030BB">#REF!</definedName>
    <definedName name="A5_560070">#REF!</definedName>
    <definedName name="A5_560070BB">#REF!</definedName>
    <definedName name="A5_560075">#REF!</definedName>
    <definedName name="A5_560075BB">#REF!</definedName>
    <definedName name="A5_560080">#REF!</definedName>
    <definedName name="A5_560080BB">#REF!</definedName>
    <definedName name="A5_560090">#REF!</definedName>
    <definedName name="A5_560090BB">#REF!</definedName>
    <definedName name="A5_560100">#REF!</definedName>
    <definedName name="A5_560100BB">#REF!</definedName>
    <definedName name="A5_560110">#REF!</definedName>
    <definedName name="A5_560110BB">#REF!</definedName>
    <definedName name="A5_560115">#REF!</definedName>
    <definedName name="A5_560115BB">#REF!</definedName>
    <definedName name="A5_560117">#REF!</definedName>
    <definedName name="A5_560117BB">#REF!</definedName>
    <definedName name="A5_560120">#REF!</definedName>
    <definedName name="A5_560120BB">#REF!</definedName>
    <definedName name="A5_562010">#REF!</definedName>
    <definedName name="A5_562010BB">#REF!</definedName>
    <definedName name="A5_562015">#REF!</definedName>
    <definedName name="A5_562015BB">#REF!</definedName>
    <definedName name="A5_562016">#REF!</definedName>
    <definedName name="A5_562016BB">#REF!</definedName>
    <definedName name="A5_562017">#REF!</definedName>
    <definedName name="A5_562017BB">#REF!</definedName>
    <definedName name="A5_562018">#REF!</definedName>
    <definedName name="A5_562018BB">#REF!</definedName>
    <definedName name="A5_562020">#REF!</definedName>
    <definedName name="A5_562020BB">#REF!</definedName>
    <definedName name="A5_562025">#REF!</definedName>
    <definedName name="A5_562025BB">#REF!</definedName>
    <definedName name="A5_562030">#REF!</definedName>
    <definedName name="A5_562030BB">#REF!</definedName>
    <definedName name="A5_562040">#REF!</definedName>
    <definedName name="A5_562040BB">#REF!</definedName>
    <definedName name="A5_562050">#REF!</definedName>
    <definedName name="A5_562050BB">#REF!</definedName>
    <definedName name="A5_562060">#REF!</definedName>
    <definedName name="A5_562060BB">#REF!</definedName>
    <definedName name="A5_562070">#REF!</definedName>
    <definedName name="A5_562070BB">#REF!</definedName>
    <definedName name="A5_562080">#REF!</definedName>
    <definedName name="A5_562080BB">#REF!</definedName>
    <definedName name="A5_562100">#REF!</definedName>
    <definedName name="A5_562100BB">#REF!</definedName>
    <definedName name="A5_562110">#REF!</definedName>
    <definedName name="A5_562110BB">#REF!</definedName>
    <definedName name="A5_562140">#REF!</definedName>
    <definedName name="A5_562140BB">#REF!</definedName>
    <definedName name="A5_562141">#REF!</definedName>
    <definedName name="A5_562141BB">#REF!</definedName>
    <definedName name="A5_562142">#REF!</definedName>
    <definedName name="A5_562142BB">#REF!</definedName>
    <definedName name="A5_562143">#REF!</definedName>
    <definedName name="A5_562143BB">#REF!</definedName>
    <definedName name="A5_562144">#REF!</definedName>
    <definedName name="A5_562144BB">#REF!</definedName>
    <definedName name="A5_562145">#REF!</definedName>
    <definedName name="A5_562145BB">#REF!</definedName>
    <definedName name="A5_562146">#REF!</definedName>
    <definedName name="A5_562146BB">#REF!</definedName>
    <definedName name="A5_562147">#REF!</definedName>
    <definedName name="A5_562147BB">#REF!</definedName>
    <definedName name="A5_562148">#REF!</definedName>
    <definedName name="A5_562148BB">#REF!</definedName>
    <definedName name="A5_562149">#REF!</definedName>
    <definedName name="A5_562149BB">#REF!</definedName>
    <definedName name="A5_562150">#REF!</definedName>
    <definedName name="A5_562150BB">#REF!</definedName>
    <definedName name="A5_562151">#REF!</definedName>
    <definedName name="A5_562151BB">#REF!</definedName>
    <definedName name="A5_562153">#REF!</definedName>
    <definedName name="A5_562153BB">#REF!</definedName>
    <definedName name="A5_562154">#REF!</definedName>
    <definedName name="A5_562154BB">#REF!</definedName>
    <definedName name="A5_562155">#REF!</definedName>
    <definedName name="A5_562155BB">#REF!</definedName>
    <definedName name="A5_562160">#REF!</definedName>
    <definedName name="A5_562160BB">#REF!</definedName>
    <definedName name="A5_562161">#REF!</definedName>
    <definedName name="A5_562161BB">#REF!</definedName>
    <definedName name="A5_562163">#REF!</definedName>
    <definedName name="A5_562163BB">#REF!</definedName>
    <definedName name="A5_562165">#REF!</definedName>
    <definedName name="A5_562165BB">#REF!</definedName>
    <definedName name="A5_562170">#REF!</definedName>
    <definedName name="A5_562170BB">#REF!</definedName>
    <definedName name="A5_562180">#REF!</definedName>
    <definedName name="A5_562180BB">#REF!</definedName>
    <definedName name="A5_562190">#REF!</definedName>
    <definedName name="A5_562190BB">#REF!</definedName>
    <definedName name="A5_562200">#REF!</definedName>
    <definedName name="A5_562200BB">#REF!</definedName>
    <definedName name="A5_562210">#REF!</definedName>
    <definedName name="A5_562210BB">#REF!</definedName>
    <definedName name="A5_562220">#REF!</definedName>
    <definedName name="A5_562220BB">#REF!</definedName>
    <definedName name="A5_562230">#REF!</definedName>
    <definedName name="A5_562230BB">#REF!</definedName>
    <definedName name="A5_562235">#REF!</definedName>
    <definedName name="A5_562235BB">#REF!</definedName>
    <definedName name="A5_562250">#REF!</definedName>
    <definedName name="A5_562250BB">#REF!</definedName>
    <definedName name="A5_565010">#REF!</definedName>
    <definedName name="A5_565010BB">#REF!</definedName>
    <definedName name="A5_565030">#REF!</definedName>
    <definedName name="A5_565030BB">#REF!</definedName>
    <definedName name="A5_565040">#REF!</definedName>
    <definedName name="A5_565040BB">#REF!</definedName>
    <definedName name="A5_566010">#REF!</definedName>
    <definedName name="A5_566010BB">#REF!</definedName>
    <definedName name="A5_566020">#REF!</definedName>
    <definedName name="A5_566020BB">#REF!</definedName>
    <definedName name="A5_566030">#REF!</definedName>
    <definedName name="A5_566030BB">#REF!</definedName>
    <definedName name="A5_566040">#REF!</definedName>
    <definedName name="A5_566040BB">#REF!</definedName>
    <definedName name="A5_567000">#REF!</definedName>
    <definedName name="A5_567000BB">#REF!</definedName>
    <definedName name="A5_569010">#REF!</definedName>
    <definedName name="A5_569010BB">#REF!</definedName>
    <definedName name="A5_569020">#REF!</definedName>
    <definedName name="A5_569020BB">#REF!</definedName>
    <definedName name="A5_570010">#REF!</definedName>
    <definedName name="A5_570010BB">#REF!</definedName>
    <definedName name="A5_571010">#REF!</definedName>
    <definedName name="A5_571010BB">#REF!</definedName>
    <definedName name="A5_571020">#REF!</definedName>
    <definedName name="A5_571020BB">#REF!</definedName>
    <definedName name="A5_571030">#REF!</definedName>
    <definedName name="A5_571030BB">#REF!</definedName>
    <definedName name="A5_571040">#REF!</definedName>
    <definedName name="A5_571040BB">#REF!</definedName>
    <definedName name="A5_571050">#REF!</definedName>
    <definedName name="A5_571050BB">#REF!</definedName>
    <definedName name="A5_572010">#REF!</definedName>
    <definedName name="A5_572010BB">#REF!</definedName>
    <definedName name="A5_572020">#REF!</definedName>
    <definedName name="A5_572020BB">#REF!</definedName>
    <definedName name="A5_572025">#REF!</definedName>
    <definedName name="A5_572025BB">#REF!</definedName>
    <definedName name="A5_572027">#REF!</definedName>
    <definedName name="A5_572027BB">#REF!</definedName>
    <definedName name="A5_572030">#REF!</definedName>
    <definedName name="A5_572030BB">#REF!</definedName>
    <definedName name="A5_572035">#REF!</definedName>
    <definedName name="A5_572035BB">#REF!</definedName>
    <definedName name="A5_572040">#REF!</definedName>
    <definedName name="A5_572040BB">#REF!</definedName>
    <definedName name="A5_572051">#REF!</definedName>
    <definedName name="A5_572051BB">#REF!</definedName>
    <definedName name="A5_572052">#REF!</definedName>
    <definedName name="A5_572052BB">#REF!</definedName>
    <definedName name="A5_60100UR">#REF!</definedName>
    <definedName name="A5_60100UR_BB">#REF!</definedName>
    <definedName name="A5_6011070">#REF!</definedName>
    <definedName name="A5_6011070BB">#REF!</definedName>
    <definedName name="A5_6011074">#REF!</definedName>
    <definedName name="A5_6011074BB">#REF!</definedName>
    <definedName name="A5_6011090">#REF!</definedName>
    <definedName name="A5_6011090BB">#REF!</definedName>
    <definedName name="A5_6013090">#REF!</definedName>
    <definedName name="A5_6013090BB">#REF!</definedName>
    <definedName name="A5_6021080">#REF!</definedName>
    <definedName name="A5_6021080BB">#REF!</definedName>
    <definedName name="A5_6021090">#REF!</definedName>
    <definedName name="A5_6021090BB">#REF!</definedName>
    <definedName name="A5_6023090">#REF!</definedName>
    <definedName name="A5_6023090BB">#REF!</definedName>
    <definedName name="A5_6025010">#REF!</definedName>
    <definedName name="A5_6025010BB">#REF!</definedName>
    <definedName name="A5_6025050">#REF!</definedName>
    <definedName name="A5_6025050BB">#REF!</definedName>
    <definedName name="A5_6025051">#REF!</definedName>
    <definedName name="A5_6025051BB">#REF!</definedName>
    <definedName name="A5_6025065">#REF!</definedName>
    <definedName name="A5_6025065BB">#REF!</definedName>
    <definedName name="A5_6025091">#REF!</definedName>
    <definedName name="A5_6025091BB">#REF!</definedName>
    <definedName name="A5_6025092">#REF!</definedName>
    <definedName name="A5_6025092BB">#REF!</definedName>
    <definedName name="A5_6025093">#REF!</definedName>
    <definedName name="A5_6025093BB">#REF!</definedName>
    <definedName name="A5_6025095">#REF!</definedName>
    <definedName name="A5_6025095BB">#REF!</definedName>
    <definedName name="A5_6025150">#REF!</definedName>
    <definedName name="A5_6025150BB">#REF!</definedName>
    <definedName name="A5_6025304">#REF!</definedName>
    <definedName name="A5_6025304BB">#REF!</definedName>
    <definedName name="A5_6025306">#REF!</definedName>
    <definedName name="A5_6025306BB">#REF!</definedName>
    <definedName name="A5_6026090BB">#REF!</definedName>
    <definedName name="A5_6028080">#REF!</definedName>
    <definedName name="A5_6028080BB">#REF!</definedName>
    <definedName name="A5_6028090">#REF!</definedName>
    <definedName name="A5_6028090BB">#REF!</definedName>
    <definedName name="A5_6040050">#REF!</definedName>
    <definedName name="A5_6040050BB">#REF!</definedName>
    <definedName name="A5_6040051">#REF!</definedName>
    <definedName name="A5_6040051BB">#REF!</definedName>
    <definedName name="A5_6044090">#REF!</definedName>
    <definedName name="A5_6044090BB">#REF!</definedName>
    <definedName name="A5_6047090">#REF!</definedName>
    <definedName name="A5_6047090BB">#REF!</definedName>
    <definedName name="A5_6049090">#REF!</definedName>
    <definedName name="A5_6049090BB">#REF!</definedName>
    <definedName name="A5_604909D">#REF!</definedName>
    <definedName name="A5_604909D_BB">#REF!</definedName>
    <definedName name="A5_604909Z">#REF!</definedName>
    <definedName name="A5_604909Z_BB">#REF!</definedName>
    <definedName name="A5_6061090">#REF!</definedName>
    <definedName name="A5_6061090BB">#REF!</definedName>
    <definedName name="A5_6061090F">#REF!</definedName>
    <definedName name="A5_6061090FBB">#REF!</definedName>
    <definedName name="A5_606109D">#REF!</definedName>
    <definedName name="A5_606109D_BB">#REF!</definedName>
    <definedName name="A5_6062090">#REF!</definedName>
    <definedName name="A5_6062090BB">#REF!</definedName>
    <definedName name="A5_6071010">#REF!</definedName>
    <definedName name="A5_6071010BB">#REF!</definedName>
    <definedName name="A5_607101D">#REF!</definedName>
    <definedName name="A5_607101D_BB">#REF!</definedName>
    <definedName name="A5_607109D">#REF!</definedName>
    <definedName name="A5_607109D_BB">#REF!</definedName>
    <definedName name="A5_6090000">#REF!</definedName>
    <definedName name="A5_6090000BB">#REF!</definedName>
    <definedName name="A5_6090089">#REF!</definedName>
    <definedName name="A5_6090089BB">#REF!</definedName>
    <definedName name="A5_6092086">#REF!</definedName>
    <definedName name="A5_6092086BB">#REF!</definedName>
    <definedName name="A5_6092087">#REF!</definedName>
    <definedName name="A5_6092087BB">#REF!</definedName>
    <definedName name="A5_6092090">#REF!</definedName>
    <definedName name="A5_6092090BB">#REF!</definedName>
    <definedName name="A5_6094090">#REF!</definedName>
    <definedName name="A5_6094090BB">#REF!</definedName>
    <definedName name="A5_6094091">#REF!</definedName>
    <definedName name="A5_6094091BB">#REF!</definedName>
    <definedName name="A5_60940DG">#REF!</definedName>
    <definedName name="A5_60940DG_BB">#REF!</definedName>
    <definedName name="A5_60940DL">#REF!</definedName>
    <definedName name="A5_60940DL_BB">#REF!</definedName>
    <definedName name="A5_6095010">#REF!</definedName>
    <definedName name="A5_6095010BB">#REF!</definedName>
    <definedName name="A5_6095090">#REF!</definedName>
    <definedName name="A5_6095090BB">#REF!</definedName>
    <definedName name="A5_6097010">#REF!</definedName>
    <definedName name="A5_6097010BB">#REF!</definedName>
    <definedName name="A5_6100005">#REF!</definedName>
    <definedName name="A5_6100005BB">#REF!</definedName>
    <definedName name="A5_6100030">#REF!</definedName>
    <definedName name="A5_6100030BB">#REF!</definedName>
    <definedName name="A5_6100035">#REF!</definedName>
    <definedName name="A5_6100035BB">#REF!</definedName>
    <definedName name="A5_6100054">#REF!</definedName>
    <definedName name="A5_6100054BB">#REF!</definedName>
    <definedName name="A5_6100055">#REF!</definedName>
    <definedName name="A5_6100055BB">#REF!</definedName>
    <definedName name="A5_6100060">#REF!</definedName>
    <definedName name="A5_6100060BB">#REF!</definedName>
    <definedName name="A5_6100061">#REF!</definedName>
    <definedName name="A5_6100061BB">#REF!</definedName>
    <definedName name="A5_6100062">#REF!</definedName>
    <definedName name="A5_6100062BB">#REF!</definedName>
    <definedName name="A5_6100063">#REF!</definedName>
    <definedName name="A5_6100063BB">#REF!</definedName>
    <definedName name="A5_6100064">#REF!</definedName>
    <definedName name="A5_6100064BB">#REF!</definedName>
    <definedName name="A5_6100071">#REF!</definedName>
    <definedName name="A5_6100071BB">#REF!</definedName>
    <definedName name="A5_6100078">#REF!</definedName>
    <definedName name="A5_6100078BB">#REF!</definedName>
    <definedName name="A5_6100079">#REF!</definedName>
    <definedName name="A5_6100079BB">#REF!</definedName>
    <definedName name="A5_6100089">#REF!</definedName>
    <definedName name="A5_6100089BB">#REF!</definedName>
    <definedName name="A5_6100090">#REF!</definedName>
    <definedName name="A5_6100090BB">#REF!</definedName>
    <definedName name="A5_6100100">#REF!</definedName>
    <definedName name="A5_6100100BB">#REF!</definedName>
    <definedName name="A5_6100140">#REF!</definedName>
    <definedName name="A5_6100140BB">#REF!</definedName>
    <definedName name="A5_610017DBB">#REF!</definedName>
    <definedName name="A5_610017E">#REF!</definedName>
    <definedName name="A5_610017Z">#REF!</definedName>
    <definedName name="A5_610017Z_BB">#REF!</definedName>
    <definedName name="A5_6100200">#REF!</definedName>
    <definedName name="A5_6100200BB">#REF!</definedName>
    <definedName name="A5_610109D">#REF!</definedName>
    <definedName name="A5_610109D_BB">#REF!</definedName>
    <definedName name="A5_610110D">#REF!</definedName>
    <definedName name="A5_610110D_BB">#REF!</definedName>
    <definedName name="A5_6106090">#REF!</definedName>
    <definedName name="A5_6106090BB">#REF!</definedName>
    <definedName name="A5_6107055">#REF!</definedName>
    <definedName name="A5_6107055BB">#REF!</definedName>
    <definedName name="A5_6107084">#REF!</definedName>
    <definedName name="A5_6107084BB">#REF!</definedName>
    <definedName name="A5_6107099BB">#REF!</definedName>
    <definedName name="A5_6107106">#REF!</definedName>
    <definedName name="A5_6107106BB">#REF!</definedName>
    <definedName name="A5_6107108">#REF!</definedName>
    <definedName name="A5_6107108BB">#REF!</definedName>
    <definedName name="A5_6109210">#REF!</definedName>
    <definedName name="A5_6109210BB">#REF!</definedName>
    <definedName name="A5_6109300">#REF!</definedName>
    <definedName name="A5_6109300BB">#REF!</definedName>
    <definedName name="A5_6120090">#REF!</definedName>
    <definedName name="A5_6120090BB">#REF!</definedName>
    <definedName name="A5_6120094">#REF!</definedName>
    <definedName name="A5_6120094BB">#REF!</definedName>
    <definedName name="A5_6130070">#REF!</definedName>
    <definedName name="A5_6130070BB">#REF!</definedName>
    <definedName name="A5_6130080">#REF!</definedName>
    <definedName name="A5_6130080BB">#REF!</definedName>
    <definedName name="A5_6130085">#REF!</definedName>
    <definedName name="A5_6130085BB">#REF!</definedName>
    <definedName name="A5_6130090">#REF!</definedName>
    <definedName name="A5_6130090BB">#REF!</definedName>
    <definedName name="A5_6130096">#REF!</definedName>
    <definedName name="A5_6130096BB">#REF!</definedName>
    <definedName name="A5_6130097">#REF!</definedName>
    <definedName name="A5_6130097BB">#REF!</definedName>
    <definedName name="A5_6130098">#REF!</definedName>
    <definedName name="A5_6130098BB">#REF!</definedName>
    <definedName name="A5_6140010">#REF!</definedName>
    <definedName name="A5_6140010BB">#REF!</definedName>
    <definedName name="A5_6140030">#REF!</definedName>
    <definedName name="A5_6140030BB">#REF!</definedName>
    <definedName name="A5_6140090">#REF!</definedName>
    <definedName name="A5_6140090BB">#REF!</definedName>
    <definedName name="A5_6150090">#REF!</definedName>
    <definedName name="A5_6150090BB">#REF!</definedName>
    <definedName name="A5_6160080">#REF!</definedName>
    <definedName name="A5_6160080BB">#REF!</definedName>
    <definedName name="A5_6160090">#REF!</definedName>
    <definedName name="A5_6160090BB">#REF!</definedName>
    <definedName name="A5_6160091">#REF!</definedName>
    <definedName name="A5_6160091BB">#REF!</definedName>
    <definedName name="A5_6170090">#REF!</definedName>
    <definedName name="A5_6170090BB">#REF!</definedName>
    <definedName name="A5_6170093">#REF!</definedName>
    <definedName name="A5_6170093BB">#REF!</definedName>
    <definedName name="A5_6170094">#REF!</definedName>
    <definedName name="A5_6170094BB">#REF!</definedName>
    <definedName name="A5_6171090">#REF!</definedName>
    <definedName name="A5_6171090BB">#REF!</definedName>
    <definedName name="A5_6172090">#REF!</definedName>
    <definedName name="A5_6172090BB">#REF!</definedName>
    <definedName name="A5_6172093">#REF!</definedName>
    <definedName name="A5_6172093BB">#REF!</definedName>
    <definedName name="A5_6172094">#REF!</definedName>
    <definedName name="A5_6172094BB">#REF!</definedName>
    <definedName name="A5_6175010">#REF!</definedName>
    <definedName name="A5_6175010BB">#REF!</definedName>
    <definedName name="A5_6175020">#REF!</definedName>
    <definedName name="A5_6175020BB">#REF!</definedName>
    <definedName name="A5_6175035">#REF!</definedName>
    <definedName name="A5_6175035BB">#REF!</definedName>
    <definedName name="A5_6175040">#REF!</definedName>
    <definedName name="A5_6175040BB">#REF!</definedName>
    <definedName name="A5_6175070">#REF!</definedName>
    <definedName name="A5_6175070BB">#REF!</definedName>
    <definedName name="A5_6175075">#REF!</definedName>
    <definedName name="A5_6175075BB">#REF!</definedName>
    <definedName name="A5_6175080">#REF!</definedName>
    <definedName name="A5_6175080BB">#REF!</definedName>
    <definedName name="A5_6175090">#REF!</definedName>
    <definedName name="A5_6175090BB">#REF!</definedName>
    <definedName name="A5_6176090">#REF!</definedName>
    <definedName name="A5_6176090BB">#REF!</definedName>
    <definedName name="A5_6176100">#REF!</definedName>
    <definedName name="A5_6176100BB">#REF!</definedName>
    <definedName name="A5_6181090">#REF!</definedName>
    <definedName name="A5_6181090BB">#REF!</definedName>
    <definedName name="A5_6182090">#REF!</definedName>
    <definedName name="A5_6182090BB">#REF!</definedName>
    <definedName name="A5_6184090">#REF!</definedName>
    <definedName name="A5_6184090BB">#REF!</definedName>
    <definedName name="A5_6190090">#REF!</definedName>
    <definedName name="A5_6190090BB">#REF!</definedName>
    <definedName name="A5_6191090">#REF!</definedName>
    <definedName name="A5_6191090BB">#REF!</definedName>
    <definedName name="A5_6200090">#REF!</definedName>
    <definedName name="A5_6200090BB">#REF!</definedName>
    <definedName name="A5_6202010">#REF!</definedName>
    <definedName name="A5_6202010BB">#REF!</definedName>
    <definedName name="A5_6202020">#REF!</definedName>
    <definedName name="A5_6202020BB">#REF!</definedName>
    <definedName name="A5_6202030">#REF!</definedName>
    <definedName name="A5_6202030BB">#REF!</definedName>
    <definedName name="A5_6202040">#REF!</definedName>
    <definedName name="A5_6202040BB">#REF!</definedName>
    <definedName name="A5_6202050">#REF!</definedName>
    <definedName name="A5_6202050BB">#REF!</definedName>
    <definedName name="A5_6202060">#REF!</definedName>
    <definedName name="A5_6202060BB">#REF!</definedName>
    <definedName name="A5_6202085">#REF!</definedName>
    <definedName name="A5_6202085BB">#REF!</definedName>
    <definedName name="A5_6202090">#REF!</definedName>
    <definedName name="A5_6202090BB">#REF!</definedName>
    <definedName name="A5_6203090">#REF!</definedName>
    <definedName name="A5_6203090BB">#REF!</definedName>
    <definedName name="A5_6203095">#REF!</definedName>
    <definedName name="A5_6203095BB">#REF!</definedName>
    <definedName name="A5_6204010">#REF!</definedName>
    <definedName name="A5_6204010BB">#REF!</definedName>
    <definedName name="A5_6206090">#REF!</definedName>
    <definedName name="A5_6206090BB">#REF!</definedName>
    <definedName name="A5_6208010">#REF!</definedName>
    <definedName name="A5_6208010BB">#REF!</definedName>
    <definedName name="A5_6208015">#REF!</definedName>
    <definedName name="A5_6208015BB">#REF!</definedName>
    <definedName name="A5_6220090">#REF!</definedName>
    <definedName name="A5_6220090BB">#REF!</definedName>
    <definedName name="A5_6230090">#REF!</definedName>
    <definedName name="A5_6230090BB">#REF!</definedName>
    <definedName name="A5_6241010">#REF!</definedName>
    <definedName name="A5_6241010BB">#REF!</definedName>
    <definedName name="A5_6241020">#REF!</definedName>
    <definedName name="A5_6241020BB">#REF!</definedName>
    <definedName name="A5_6250090">#REF!</definedName>
    <definedName name="A5_6250090BB">#REF!</definedName>
    <definedName name="A5_6250095">#REF!</definedName>
    <definedName name="A5_6250095BB">#REF!</definedName>
    <definedName name="A5_6260002">#REF!</definedName>
    <definedName name="A5_6260002BB">#REF!</definedName>
    <definedName name="A5_6260004">#REF!</definedName>
    <definedName name="A5_6260004BB">#REF!</definedName>
    <definedName name="A5_6260005">#REF!</definedName>
    <definedName name="A5_6260005BB">#REF!</definedName>
    <definedName name="A5_6260007">#REF!</definedName>
    <definedName name="A5_6260007BB">#REF!</definedName>
    <definedName name="A5_6260010">#REF!</definedName>
    <definedName name="A5_6260010BB">#REF!</definedName>
    <definedName name="A5_6260012">#REF!</definedName>
    <definedName name="A5_6260012BB">#REF!</definedName>
    <definedName name="A5_6260016">#REF!</definedName>
    <definedName name="A5_6260016BB">#REF!</definedName>
    <definedName name="A5_6260018">#REF!</definedName>
    <definedName name="A5_6260018BB">#REF!</definedName>
    <definedName name="A5_6260020">#REF!</definedName>
    <definedName name="A5_6260020BB">#REF!</definedName>
    <definedName name="A5_6260021">#REF!</definedName>
    <definedName name="A5_6260021BB">#REF!</definedName>
    <definedName name="A5_6260026">#REF!</definedName>
    <definedName name="A5_6260026BB">#REF!</definedName>
    <definedName name="A5_6260030">#REF!</definedName>
    <definedName name="A5_6260030BB">#REF!</definedName>
    <definedName name="A5_6260031">#REF!</definedName>
    <definedName name="A5_6260031BB">#REF!</definedName>
    <definedName name="A5_6260032">#REF!</definedName>
    <definedName name="A5_6260032BB">#REF!</definedName>
    <definedName name="A5_6260033">#REF!</definedName>
    <definedName name="A5_6260033BB">#REF!</definedName>
    <definedName name="A5_6260034">#REF!</definedName>
    <definedName name="A5_6260034BB">#REF!</definedName>
    <definedName name="A5_6260035">#REF!</definedName>
    <definedName name="A5_6260035BB">#REF!</definedName>
    <definedName name="A5_6260036">#REF!</definedName>
    <definedName name="A5_6260036BB">#REF!</definedName>
    <definedName name="A5_6260038">#REF!</definedName>
    <definedName name="A5_6260038BB">#REF!</definedName>
    <definedName name="A5_6260040">#REF!</definedName>
    <definedName name="A5_6260040BB">#REF!</definedName>
    <definedName name="A5_6260041">#REF!</definedName>
    <definedName name="A5_6260041BB">#REF!</definedName>
    <definedName name="A5_6260045">#REF!</definedName>
    <definedName name="A5_6260045BB">#REF!</definedName>
    <definedName name="A5_6260050">#REF!</definedName>
    <definedName name="A5_6260050BB">#REF!</definedName>
    <definedName name="A5_6260052">#REF!</definedName>
    <definedName name="A5_6260052BB">#REF!</definedName>
    <definedName name="A5_6260054">#REF!</definedName>
    <definedName name="A5_6260054BB">#REF!</definedName>
    <definedName name="A5_6260056">#REF!</definedName>
    <definedName name="A5_6260056BB">#REF!</definedName>
    <definedName name="A5_6260058">#REF!</definedName>
    <definedName name="A5_6260058BB">#REF!</definedName>
    <definedName name="A5_6260064">#REF!</definedName>
    <definedName name="A5_6260064BB">#REF!</definedName>
    <definedName name="A5_6260068">#REF!</definedName>
    <definedName name="A5_6260068BB">#REF!</definedName>
    <definedName name="A5_6260092">#REF!</definedName>
    <definedName name="A5_6260092BB">#REF!</definedName>
    <definedName name="A5_6260094">#REF!</definedName>
    <definedName name="A5_6260094BB">#REF!</definedName>
    <definedName name="A5_6260096">#REF!</definedName>
    <definedName name="A5_6260096BB">#REF!</definedName>
    <definedName name="A5_6260097">#REF!</definedName>
    <definedName name="A5_6260097BB">#REF!</definedName>
    <definedName name="A5_6260200">#REF!</definedName>
    <definedName name="A5_6260200BB">#REF!</definedName>
    <definedName name="A5_6260205">#REF!</definedName>
    <definedName name="A5_6260205BB">#REF!</definedName>
    <definedName name="A5_6260210">#REF!</definedName>
    <definedName name="A5_6260210BB">#REF!</definedName>
    <definedName name="A5_6260220">#REF!</definedName>
    <definedName name="A5_6260220BB">#REF!</definedName>
    <definedName name="A5_6260221">#REF!</definedName>
    <definedName name="A5_6260221BB">#REF!</definedName>
    <definedName name="A5_6260225">#REF!</definedName>
    <definedName name="A5_6260225BB">#REF!</definedName>
    <definedName name="A5_6260230">#REF!</definedName>
    <definedName name="A5_6260230BB">#REF!</definedName>
    <definedName name="A5_6260300">#REF!</definedName>
    <definedName name="A5_6260300BB">#REF!</definedName>
    <definedName name="A5_6260301">#REF!</definedName>
    <definedName name="A5_6260301BB">#REF!</definedName>
    <definedName name="A5_6260302">#REF!</definedName>
    <definedName name="A5_6260302BB">#REF!</definedName>
    <definedName name="A5_6260303">#REF!</definedName>
    <definedName name="A5_6260303BB">#REF!</definedName>
    <definedName name="A5_6260410">#REF!</definedName>
    <definedName name="A5_6260410BB">#REF!</definedName>
    <definedName name="A5_6260435">#REF!</definedName>
    <definedName name="A5_6260435BB">#REF!</definedName>
    <definedName name="A5_6260455">#REF!</definedName>
    <definedName name="A5_6260455BB">#REF!</definedName>
    <definedName name="A5_6260465">#REF!</definedName>
    <definedName name="A5_6260465BB">#REF!</definedName>
    <definedName name="A5_6260515">#REF!</definedName>
    <definedName name="A5_6260515BB">#REF!</definedName>
    <definedName name="A5_6260992">#REF!</definedName>
    <definedName name="A5_6260992BB">#REF!</definedName>
    <definedName name="A5_6260993">#REF!</definedName>
    <definedName name="A5_6260993BB">#REF!</definedName>
    <definedName name="A5_6260999">#REF!</definedName>
    <definedName name="A5_6260999BB">#REF!</definedName>
    <definedName name="A5_626409D">#REF!</definedName>
    <definedName name="A5_626409D_BB">#REF!</definedName>
    <definedName name="A5_6266020">#REF!</definedName>
    <definedName name="A5_6266020BB">#REF!</definedName>
    <definedName name="A5_6268050">#REF!</definedName>
    <definedName name="A5_6268050BB">#REF!</definedName>
    <definedName name="A5_6268051">#REF!</definedName>
    <definedName name="A5_6268051BB">#REF!</definedName>
    <definedName name="A5_6268090">#REF!</definedName>
    <definedName name="A5_6268090BB">#REF!</definedName>
    <definedName name="A5_6268100">#REF!</definedName>
    <definedName name="A5_6268100BB">#REF!</definedName>
    <definedName name="A5_6268120">#REF!</definedName>
    <definedName name="A5_6268120BB">#REF!</definedName>
    <definedName name="A5_6268130">#REF!</definedName>
    <definedName name="A5_6268130BB">#REF!</definedName>
    <definedName name="A5_6268150">#REF!</definedName>
    <definedName name="A5_6268150BB">#REF!</definedName>
    <definedName name="A5_626F107">#REF!</definedName>
    <definedName name="A5_626F107_BB">#REF!</definedName>
    <definedName name="A5_700010">#REF!</definedName>
    <definedName name="A5_700010BB">#REF!</definedName>
    <definedName name="A5_702010">#REF!</definedName>
    <definedName name="A5_702010BB">#REF!</definedName>
    <definedName name="A5_702050">#REF!</definedName>
    <definedName name="A5_702050BB">#REF!</definedName>
    <definedName name="A5_702070">#REF!</definedName>
    <definedName name="A5_702070BB">#REF!</definedName>
    <definedName name="A5_704010">#REF!</definedName>
    <definedName name="A5_704010BB">#REF!</definedName>
    <definedName name="A5_704020">#REF!</definedName>
    <definedName name="A5_704020BB">#REF!</definedName>
    <definedName name="A5_704030">#REF!</definedName>
    <definedName name="A5_704030BB">#REF!</definedName>
    <definedName name="A5_704031">#REF!</definedName>
    <definedName name="A5_704031BB">#REF!</definedName>
    <definedName name="A5_704034">#REF!</definedName>
    <definedName name="A5_704034BB">#REF!</definedName>
    <definedName name="A5_704040">#REF!</definedName>
    <definedName name="A5_704040BB">#REF!</definedName>
    <definedName name="A5_704090">#REF!</definedName>
    <definedName name="A5_704090BB">#REF!</definedName>
    <definedName name="A5_708010">#REF!</definedName>
    <definedName name="A5_708010BB">#REF!</definedName>
    <definedName name="A5_708020">#REF!</definedName>
    <definedName name="A5_708020BB">#REF!</definedName>
    <definedName name="A5_708030">#REF!</definedName>
    <definedName name="A5_708030BB">#REF!</definedName>
    <definedName name="A5_708050">#REF!</definedName>
    <definedName name="A5_708050BB">#REF!</definedName>
    <definedName name="A5_708060">#REF!</definedName>
    <definedName name="A5_708060BB">#REF!</definedName>
    <definedName name="A5_708062">#REF!</definedName>
    <definedName name="A5_708062BB">#REF!</definedName>
    <definedName name="A5_708070">#REF!</definedName>
    <definedName name="A5_708070BB">#REF!</definedName>
    <definedName name="A5_708080">#REF!</definedName>
    <definedName name="A5_708080BB">#REF!</definedName>
    <definedName name="A5_708085">#REF!</definedName>
    <definedName name="A5_708085BB">#REF!</definedName>
    <definedName name="A5_708115">#REF!</definedName>
    <definedName name="A5_708115BB">#REF!</definedName>
    <definedName name="A5_708120">#REF!</definedName>
    <definedName name="A5_708120BB">#REF!</definedName>
    <definedName name="A5_708130">#REF!</definedName>
    <definedName name="A5_708130BB">#REF!</definedName>
    <definedName name="A5_708140">#REF!</definedName>
    <definedName name="A5_708140BB">#REF!</definedName>
    <definedName name="A5_708160">#REF!</definedName>
    <definedName name="A5_708160BB">#REF!</definedName>
    <definedName name="A5_708165">#REF!</definedName>
    <definedName name="A5_708165BB">#REF!</definedName>
    <definedName name="A5_708230">#REF!</definedName>
    <definedName name="A5_708230BB">#REF!</definedName>
    <definedName name="A5_708240">#REF!</definedName>
    <definedName name="A5_708240BB">#REF!</definedName>
    <definedName name="A5_708280">#REF!</definedName>
    <definedName name="A5_708280BB">#REF!</definedName>
    <definedName name="A5_711998">#REF!</definedName>
    <definedName name="A5_711998BB">#REF!</definedName>
    <definedName name="A5_711999">#REF!</definedName>
    <definedName name="A5_711999BB">#REF!</definedName>
    <definedName name="A5_712015">#REF!</definedName>
    <definedName name="A5_712015BB">#REF!</definedName>
    <definedName name="A5_712020">#REF!</definedName>
    <definedName name="A5_712020BB">#REF!</definedName>
    <definedName name="A5_712031">#REF!</definedName>
    <definedName name="A5_712031BB">#REF!</definedName>
    <definedName name="A5_712040">#REF!</definedName>
    <definedName name="A5_712040BB">#REF!</definedName>
    <definedName name="A5_717010">#REF!</definedName>
    <definedName name="A5_717010BB">#REF!</definedName>
    <definedName name="A5_717020">#REF!</definedName>
    <definedName name="A5_717020BB">#REF!</definedName>
    <definedName name="A5_717025">#REF!</definedName>
    <definedName name="A5_717025BB">#REF!</definedName>
    <definedName name="A5_717510">#REF!</definedName>
    <definedName name="A5_717510BB">#REF!</definedName>
    <definedName name="A5_717520">#REF!</definedName>
    <definedName name="A5_717520BB">#REF!</definedName>
    <definedName name="A5_717545">#REF!</definedName>
    <definedName name="A5_717545BB">#REF!</definedName>
    <definedName name="A5_717550">#REF!</definedName>
    <definedName name="A5_717550BB">#REF!</definedName>
    <definedName name="A5_720020">#REF!</definedName>
    <definedName name="A5_720020BB">#REF!</definedName>
    <definedName name="A5_720040">#REF!</definedName>
    <definedName name="A5_720040BB">#REF!</definedName>
    <definedName name="A5_722010">#REF!</definedName>
    <definedName name="A5_722010BB">#REF!</definedName>
    <definedName name="A5_722020">#REF!</definedName>
    <definedName name="A5_722020BB">#REF!</definedName>
    <definedName name="A5_722080">#REF!</definedName>
    <definedName name="A5_722080BB">#REF!</definedName>
    <definedName name="A5_722110">#REF!</definedName>
    <definedName name="A5_722110BB">#REF!</definedName>
    <definedName name="A5_722120">#REF!</definedName>
    <definedName name="A5_722120BB">#REF!</definedName>
    <definedName name="A5_722130">#REF!</definedName>
    <definedName name="A5_722130BB">#REF!</definedName>
    <definedName name="A5_722131">#REF!</definedName>
    <definedName name="A5_722131BB">#REF!</definedName>
    <definedName name="A5_722135">#REF!</definedName>
    <definedName name="A5_722135BB">#REF!</definedName>
    <definedName name="A5_722140">#REF!</definedName>
    <definedName name="A5_722140BB">#REF!</definedName>
    <definedName name="A5_722150">#REF!</definedName>
    <definedName name="A5_722150BB">#REF!</definedName>
    <definedName name="A5_722160">#REF!</definedName>
    <definedName name="A5_722160BB">#REF!</definedName>
    <definedName name="A5_722170">#REF!</definedName>
    <definedName name="A5_722170BB">#REF!</definedName>
    <definedName name="A5_722181">#REF!</definedName>
    <definedName name="A5_722181BB">#REF!</definedName>
    <definedName name="A5_722190">#REF!</definedName>
    <definedName name="A5_722190BB">#REF!</definedName>
    <definedName name="A5_722200">#REF!</definedName>
    <definedName name="A5_722200BB">#REF!</definedName>
    <definedName name="A5_722205">#REF!</definedName>
    <definedName name="A5_722205BB">#REF!</definedName>
    <definedName name="A5_E1000090">#REF!</definedName>
    <definedName name="A5_E1000091">#REF!</definedName>
    <definedName name="A5_E100030">#REF!</definedName>
    <definedName name="A5_E100040">#REF!</definedName>
    <definedName name="A5_E100510">#REF!</definedName>
    <definedName name="A5_E100520">#REF!</definedName>
    <definedName name="A5_E100540">#REF!</definedName>
    <definedName name="A5_E101990">#REF!</definedName>
    <definedName name="A5_E102000">#REF!</definedName>
    <definedName name="A5_E102010">#REF!</definedName>
    <definedName name="A5_E102011">#REF!</definedName>
    <definedName name="A5_E102017">#REF!</definedName>
    <definedName name="A5_E102018">#REF!</definedName>
    <definedName name="A5_E102021">#REF!</definedName>
    <definedName name="A5_E102050">#REF!</definedName>
    <definedName name="A5_E102116">#REF!</definedName>
    <definedName name="A5_E102371">#REF!</definedName>
    <definedName name="A5_E102372">#REF!</definedName>
    <definedName name="A5_E102376">#REF!</definedName>
    <definedName name="A5_E102377">#REF!</definedName>
    <definedName name="A5_E102379">#REF!</definedName>
    <definedName name="A5_E102380">#REF!</definedName>
    <definedName name="A5_E102534">#REF!</definedName>
    <definedName name="A5_E102536">#REF!</definedName>
    <definedName name="A5_E102651">#REF!</definedName>
    <definedName name="A5_E102710">#REF!</definedName>
    <definedName name="A5_E102813">#REF!</definedName>
    <definedName name="A5_E102961">#REF!</definedName>
    <definedName name="A5_E111999">#REF!</definedName>
    <definedName name="A5_E114010">#REF!</definedName>
    <definedName name="A5_E114015">#REF!</definedName>
    <definedName name="A5_E116010">#REF!</definedName>
    <definedName name="A5_E116020">#REF!</definedName>
    <definedName name="A5_E118010">#REF!</definedName>
    <definedName name="A5_E120001">#REF!</definedName>
    <definedName name="A5_E1200090">#REF!</definedName>
    <definedName name="A5_E120010">#REF!</definedName>
    <definedName name="A5_E121018">#REF!</definedName>
    <definedName name="A5_E121019">#REF!</definedName>
    <definedName name="A5_E121020">#REF!</definedName>
    <definedName name="A5_E121022">#REF!</definedName>
    <definedName name="A5_E121023">#REF!</definedName>
    <definedName name="A5_E121030">#REF!</definedName>
    <definedName name="A5_E121040">#REF!</definedName>
    <definedName name="A5_E121042">#REF!</definedName>
    <definedName name="A5_E121045">#REF!</definedName>
    <definedName name="A5_E121049">#REF!</definedName>
    <definedName name="A5_E121050">#REF!</definedName>
    <definedName name="A5_E121055">#REF!</definedName>
    <definedName name="A5_E121060">#REF!</definedName>
    <definedName name="A5_E121061">#REF!</definedName>
    <definedName name="A5_E121063">#REF!</definedName>
    <definedName name="A5_E121064">#REF!</definedName>
    <definedName name="A5_E121065">#REF!</definedName>
    <definedName name="A5_E121068">#REF!</definedName>
    <definedName name="A5_E121070">#REF!</definedName>
    <definedName name="A5_E121072">#REF!</definedName>
    <definedName name="A5_E121080">#REF!</definedName>
    <definedName name="A5_E121081">#REF!</definedName>
    <definedName name="A5_E121082">#REF!</definedName>
    <definedName name="A5_E121083">#REF!</definedName>
    <definedName name="A5_E121084">#REF!</definedName>
    <definedName name="A5_E121085">#REF!</definedName>
    <definedName name="A5_E121086">#REF!</definedName>
    <definedName name="A5_E121090">#REF!</definedName>
    <definedName name="A5_E121140">#REF!</definedName>
    <definedName name="A5_E121155">#REF!</definedName>
    <definedName name="A5_E121156">#REF!</definedName>
    <definedName name="A5_E121160">#REF!</definedName>
    <definedName name="A5_E121200">#REF!</definedName>
    <definedName name="A5_E121205">#REF!</definedName>
    <definedName name="A5_E121995">#REF!</definedName>
    <definedName name="A5_E121997">#REF!</definedName>
    <definedName name="A5_E121998">#REF!</definedName>
    <definedName name="A5_E121999">#REF!</definedName>
    <definedName name="A5_E123010">#REF!</definedName>
    <definedName name="A5_E123030">#REF!</definedName>
    <definedName name="A5_E123040">#REF!</definedName>
    <definedName name="A5_E123050">#REF!</definedName>
    <definedName name="A5_E124030">#REF!</definedName>
    <definedName name="A5_E124035">#REF!</definedName>
    <definedName name="A5_E124050">#REF!</definedName>
    <definedName name="A5_E124060">#REF!</definedName>
    <definedName name="A5_E124083">#REF!</definedName>
    <definedName name="A5_E126010">#REF!</definedName>
    <definedName name="A5_E126030">#REF!</definedName>
    <definedName name="A5_E126040">#REF!</definedName>
    <definedName name="A5_E126045">#REF!</definedName>
    <definedName name="A5_E127010">#REF!</definedName>
    <definedName name="A5_E1290090">#REF!</definedName>
    <definedName name="A5_E129010">#REF!</definedName>
    <definedName name="A5_E133020">#REF!</definedName>
    <definedName name="A5_E133999">#REF!</definedName>
    <definedName name="A5_E134999">#REF!</definedName>
    <definedName name="A5_E135010">#REF!</definedName>
    <definedName name="A5_E135050">#REF!</definedName>
    <definedName name="A5_E135060">#REF!</definedName>
    <definedName name="A5_E136010">#REF!</definedName>
    <definedName name="A5_E137010">#REF!</definedName>
    <definedName name="A5_E137011">#REF!</definedName>
    <definedName name="A5_E137012">#REF!</definedName>
    <definedName name="A5_E137015">#REF!</definedName>
    <definedName name="A5_E138010">#REF!</definedName>
    <definedName name="A5_E138999">#REF!</definedName>
    <definedName name="A5_E139010">#REF!</definedName>
    <definedName name="A5_E1400090">#REF!</definedName>
    <definedName name="A5_E141020">#REF!</definedName>
    <definedName name="A5_E141050">#REF!</definedName>
    <definedName name="A5_E143030">#REF!</definedName>
    <definedName name="A5_E143040">#REF!</definedName>
    <definedName name="A5_E144010">#REF!</definedName>
    <definedName name="A5_E144020">#REF!</definedName>
    <definedName name="A5_E144030">#REF!</definedName>
    <definedName name="A5_E146020">#REF!</definedName>
    <definedName name="A5_E147015">#REF!</definedName>
    <definedName name="A5_E147025">#REF!</definedName>
    <definedName name="A5_E147026">#REF!</definedName>
    <definedName name="A5_E147040">#REF!</definedName>
    <definedName name="A5_E147041">#REF!</definedName>
    <definedName name="A5_E147060">#REF!</definedName>
    <definedName name="A5_E148010">#REF!</definedName>
    <definedName name="A5_E150100">#REF!</definedName>
    <definedName name="A5_E151010">#REF!</definedName>
    <definedName name="A5_E152010">#REF!</definedName>
    <definedName name="A5_E153000">#REF!</definedName>
    <definedName name="A5_E154070">#REF!</definedName>
    <definedName name="A5_E156010">#REF!</definedName>
    <definedName name="A5_E157010">#REF!</definedName>
    <definedName name="A5_E157020">#REF!</definedName>
    <definedName name="A5_E157030">#REF!</definedName>
    <definedName name="A5_E157040">#REF!</definedName>
    <definedName name="A5_E157050">#REF!</definedName>
    <definedName name="A5_E157080">#REF!</definedName>
    <definedName name="A5_E161005">#REF!</definedName>
    <definedName name="A5_E162010">#REF!</definedName>
    <definedName name="A5_E162013">#REF!</definedName>
    <definedName name="A5_E162014">#REF!</definedName>
    <definedName name="A5_E162015">#REF!</definedName>
    <definedName name="A5_E162020">#REF!</definedName>
    <definedName name="A5_E162035">#REF!</definedName>
    <definedName name="A5_E162036">#REF!</definedName>
    <definedName name="A5_E163010">#REF!</definedName>
    <definedName name="A5_E163020">#REF!</definedName>
    <definedName name="A5_E163030">#REF!</definedName>
    <definedName name="A5_E164010">#REF!</definedName>
    <definedName name="A5_E166010">#REF!</definedName>
    <definedName name="A5_E166011">#REF!</definedName>
    <definedName name="A5_E167010">#REF!</definedName>
    <definedName name="A5_E169010">#REF!</definedName>
    <definedName name="A5_E170010">#REF!</definedName>
    <definedName name="A5_E171010">#REF!</definedName>
    <definedName name="A5_E171030">#REF!</definedName>
    <definedName name="A5_E171040">#REF!</definedName>
    <definedName name="A5_E172010">#REF!</definedName>
    <definedName name="A5_E172011">#REF!</definedName>
    <definedName name="A5_E172030">#REF!</definedName>
    <definedName name="A5_E172031">#REF!</definedName>
    <definedName name="A5_E172050">#REF!</definedName>
    <definedName name="A5_E172080">#REF!</definedName>
    <definedName name="A5_E172085">#REF!</definedName>
    <definedName name="A5_E172090">#REF!</definedName>
    <definedName name="A5_E172115">#REF!</definedName>
    <definedName name="A5_E172120">#REF!</definedName>
    <definedName name="A5_E173012">#REF!</definedName>
    <definedName name="A5_E173013">#REF!</definedName>
    <definedName name="A5_E173014">#REF!</definedName>
    <definedName name="A5_E173015">#REF!</definedName>
    <definedName name="A5_E173017">#REF!</definedName>
    <definedName name="A5_E173020">#REF!</definedName>
    <definedName name="A5_E174520">#REF!</definedName>
    <definedName name="A5_E174992">#REF!</definedName>
    <definedName name="A5_E174993">#REF!</definedName>
    <definedName name="A5_E174995">#REF!</definedName>
    <definedName name="A5_E174996">#REF!</definedName>
    <definedName name="A5_E174998">#REF!</definedName>
    <definedName name="A5_E174999">#REF!</definedName>
    <definedName name="A5_E175030">#REF!</definedName>
    <definedName name="A5_E176982">#REF!</definedName>
    <definedName name="A5_E176985">#REF!</definedName>
    <definedName name="A5_E176986">#REF!</definedName>
    <definedName name="A5_E176987">#REF!</definedName>
    <definedName name="A5_E176993">#REF!</definedName>
    <definedName name="A5_E176995">#REF!</definedName>
    <definedName name="A5_E176997">#REF!</definedName>
    <definedName name="A5_E176998">#REF!</definedName>
    <definedName name="A5_E176999">#REF!</definedName>
    <definedName name="A5_E177010">#REF!</definedName>
    <definedName name="A5_E177011">#REF!</definedName>
    <definedName name="A5_E177015">#REF!</definedName>
    <definedName name="A5_E177999">#REF!</definedName>
    <definedName name="A5_E179021">#REF!</definedName>
    <definedName name="A5_E179022">#REF!</definedName>
    <definedName name="A5_E179023">#REF!</definedName>
    <definedName name="A5_E179026">#REF!</definedName>
    <definedName name="A5_E179030">#REF!</definedName>
    <definedName name="A5_E179031">#REF!</definedName>
    <definedName name="A5_E179032">#REF!</definedName>
    <definedName name="A5_E179033">#REF!</definedName>
    <definedName name="A5_E179034">#REF!</definedName>
    <definedName name="A5_E179035">#REF!</definedName>
    <definedName name="A5_E179036">#REF!</definedName>
    <definedName name="A5_E179038">#REF!</definedName>
    <definedName name="A5_E179039">#REF!</definedName>
    <definedName name="A5_E179041">#REF!</definedName>
    <definedName name="A5_E179042">#REF!</definedName>
    <definedName name="A5_E179059">#REF!</definedName>
    <definedName name="A5_E179060">#REF!</definedName>
    <definedName name="A5_E179062">#REF!</definedName>
    <definedName name="A5_E179064">#REF!</definedName>
    <definedName name="A5_E179070">#REF!</definedName>
    <definedName name="A5_E179072">#REF!</definedName>
    <definedName name="A5_E179079">#REF!</definedName>
    <definedName name="A5_E179080">#REF!</definedName>
    <definedName name="A5_E179088">#REF!</definedName>
    <definedName name="A5_E179089">#REF!</definedName>
    <definedName name="A5_E179090">#REF!</definedName>
    <definedName name="A5_E179091">#REF!</definedName>
    <definedName name="A5_E179092">#REF!</definedName>
    <definedName name="A5_E179093">#REF!</definedName>
    <definedName name="A5_E179094">#REF!</definedName>
    <definedName name="A5_E179095">#REF!</definedName>
    <definedName name="A5_E179096">#REF!</definedName>
    <definedName name="A5_E179105">#REF!</definedName>
    <definedName name="A5_E179110">#REF!</definedName>
    <definedName name="A5_E179120">#REF!</definedName>
    <definedName name="A5_E179130">#REF!</definedName>
    <definedName name="A5_E179140">#REF!</definedName>
    <definedName name="A5_E179150">#REF!</definedName>
    <definedName name="A5_E179220">#REF!</definedName>
    <definedName name="A5_E179230">#REF!</definedName>
    <definedName name="A5_E179240">#REF!</definedName>
    <definedName name="A5_E179250">#REF!</definedName>
    <definedName name="A5_E179260">#REF!</definedName>
    <definedName name="A5_E179270">#REF!</definedName>
    <definedName name="A5_E1800001">#REF!</definedName>
    <definedName name="A5_E1800002">#REF!</definedName>
    <definedName name="A5_E1800003">#REF!</definedName>
    <definedName name="A5_E1800004">#REF!</definedName>
    <definedName name="A5_E1800015">#REF!</definedName>
    <definedName name="A5_E1800020">#REF!</definedName>
    <definedName name="A5_E1800025">#REF!</definedName>
    <definedName name="A5_E1800030">#REF!</definedName>
    <definedName name="A5_E1800035">#REF!</definedName>
    <definedName name="A5_E1800040">#REF!</definedName>
    <definedName name="A5_E1800050">#REF!</definedName>
    <definedName name="A5_E1800060">#REF!</definedName>
    <definedName name="A5_E1800070">#REF!</definedName>
    <definedName name="A5_E1800072">#REF!</definedName>
    <definedName name="A5_E1800080">#REF!</definedName>
    <definedName name="A5_E1800086">#REF!</definedName>
    <definedName name="A5_E1800090">#REF!</definedName>
    <definedName name="A5_E1800092">#REF!</definedName>
    <definedName name="A5_E1800202">#REF!</definedName>
    <definedName name="A5_E1800210">#REF!</definedName>
    <definedName name="A5_E1800230">#REF!</definedName>
    <definedName name="A5_E1800605">#REF!</definedName>
    <definedName name="A5_E1800610">#REF!</definedName>
    <definedName name="A5_E183010">#REF!</definedName>
    <definedName name="A5_E184025">#REF!</definedName>
    <definedName name="A5_E184030">#REF!</definedName>
    <definedName name="A5_E184035">#REF!</definedName>
    <definedName name="A5_E186010">#REF!</definedName>
    <definedName name="A5_E186020">#REF!</definedName>
    <definedName name="A5_E188010">#REF!</definedName>
    <definedName name="A5_E188085">#REF!</definedName>
    <definedName name="A5_E188130">#REF!</definedName>
    <definedName name="A5_E193010">#REF!</definedName>
    <definedName name="A5_E193020">#REF!</definedName>
    <definedName name="A5_E193021">#REF!</definedName>
    <definedName name="A5_E193025">#REF!</definedName>
    <definedName name="A5_E193026">#REF!</definedName>
    <definedName name="A5_E193070">#REF!</definedName>
    <definedName name="A5_E193071">#REF!</definedName>
    <definedName name="A5_E193072">#REF!</definedName>
    <definedName name="A5_E193090">#REF!</definedName>
    <definedName name="A5_E193095">#REF!</definedName>
    <definedName name="A5_E194010">#REF!</definedName>
    <definedName name="A5_E194030">#REF!</definedName>
    <definedName name="A5_E1950010">#REF!</definedName>
    <definedName name="A5_E1950082">#REF!</definedName>
    <definedName name="A5_E1950090">#REF!</definedName>
    <definedName name="A5_E1950092">#REF!</definedName>
    <definedName name="A5_E1950336">#REF!</definedName>
    <definedName name="A5_E1950401">#REF!</definedName>
    <definedName name="A5_E1950940">#REF!</definedName>
    <definedName name="A5_E1950990">#REF!</definedName>
    <definedName name="A5_E1951005">#REF!</definedName>
    <definedName name="A5_E1951015">#REF!</definedName>
    <definedName name="A5_E1951020">#REF!</definedName>
    <definedName name="A5_E200001">#REF!</definedName>
    <definedName name="A5_E200010">#REF!</definedName>
    <definedName name="A5_E201010">#REF!</definedName>
    <definedName name="A5_E202015">#REF!</definedName>
    <definedName name="A5_E203010">#REF!</definedName>
    <definedName name="A5_E203015">#REF!</definedName>
    <definedName name="A5_E203020">#REF!</definedName>
    <definedName name="A5_E203030">#REF!</definedName>
    <definedName name="A5_E203040">#REF!</definedName>
    <definedName name="A5_E203050">#REF!</definedName>
    <definedName name="A5_E204010">#REF!</definedName>
    <definedName name="A5_E204020">#REF!</definedName>
    <definedName name="A5_E204110">#REF!</definedName>
    <definedName name="A5_E204220">#REF!</definedName>
    <definedName name="A5_E204230">#REF!</definedName>
    <definedName name="A5_E204260">#REF!</definedName>
    <definedName name="A5_E204330">#REF!</definedName>
    <definedName name="A5_E204410">#REF!</definedName>
    <definedName name="A5_E204420">#REF!</definedName>
    <definedName name="A5_E204520">#REF!</definedName>
    <definedName name="A5_E204530">#REF!</definedName>
    <definedName name="A5_E204720">#REF!</definedName>
    <definedName name="A5_E205001">#REF!</definedName>
    <definedName name="A5_E205003">#REF!</definedName>
    <definedName name="A5_E205005">#REF!</definedName>
    <definedName name="A5_E205006">#REF!</definedName>
    <definedName name="A5_E205007">#REF!</definedName>
    <definedName name="A5_E2091005">#REF!</definedName>
    <definedName name="A5_E2091030">#REF!</definedName>
    <definedName name="A5_E2091070">#REF!</definedName>
    <definedName name="A5_E2091080">#REF!</definedName>
    <definedName name="A5_E2091090">#REF!</definedName>
    <definedName name="A5_E213792">#REF!</definedName>
    <definedName name="A5_E213806">#REF!</definedName>
    <definedName name="A5_E213813">#REF!</definedName>
    <definedName name="A5_E213816">#REF!</definedName>
    <definedName name="A5_E213817">#REF!</definedName>
    <definedName name="A5_E213818">#REF!</definedName>
    <definedName name="A5_E213820">#REF!</definedName>
    <definedName name="A5_E213824">#REF!</definedName>
    <definedName name="A5_E213825">#REF!</definedName>
    <definedName name="A5_E213826">#REF!</definedName>
    <definedName name="A5_E213831">#REF!</definedName>
    <definedName name="A5_E213832">#REF!</definedName>
    <definedName name="A5_E213834">#REF!</definedName>
    <definedName name="A5_E213842">#REF!</definedName>
    <definedName name="A5_E213893">#REF!</definedName>
    <definedName name="A5_E213895">#REF!</definedName>
    <definedName name="A5_E213902">#REF!</definedName>
    <definedName name="A5_E213918">#REF!</definedName>
    <definedName name="A5_E213938">#REF!</definedName>
    <definedName name="A5_E213967">#REF!</definedName>
    <definedName name="A5_E213988">#REF!</definedName>
    <definedName name="A5_E213994">#REF!</definedName>
    <definedName name="A5_E213995">#REF!</definedName>
    <definedName name="A5_E213997">#REF!</definedName>
    <definedName name="A5_E213999">#REF!</definedName>
    <definedName name="A5_E214010">#REF!</definedName>
    <definedName name="A5_E215010">#REF!</definedName>
    <definedName name="A5_E215020">#REF!</definedName>
    <definedName name="A5_E216090">#REF!</definedName>
    <definedName name="A5_E217010">#REF!</definedName>
    <definedName name="A5_E2200070">#REF!</definedName>
    <definedName name="A5_E2200090">#REF!</definedName>
    <definedName name="A5_E220010">#REF!</definedName>
    <definedName name="A5_E2200100">#REF!</definedName>
    <definedName name="A5_E2200110">#REF!</definedName>
    <definedName name="A5_E2200120">#REF!</definedName>
    <definedName name="A5_E2200130">#REF!</definedName>
    <definedName name="A5_E2200160">#REF!</definedName>
    <definedName name="A5_E2200170">#REF!</definedName>
    <definedName name="A5_E220020">#REF!</definedName>
    <definedName name="A5_E220510">#REF!</definedName>
    <definedName name="A5_E220520">#REF!</definedName>
    <definedName name="A5_E221050">#REF!</definedName>
    <definedName name="A5_E221135">#REF!</definedName>
    <definedName name="A5_E221140">#REF!</definedName>
    <definedName name="A5_E221142">#REF!</definedName>
    <definedName name="A5_E221143">#REF!</definedName>
    <definedName name="A5_E221144">#REF!</definedName>
    <definedName name="A5_E221146">#REF!</definedName>
    <definedName name="A5_E221148">#REF!</definedName>
    <definedName name="A5_E221149">#REF!</definedName>
    <definedName name="A5_E221151">#REF!</definedName>
    <definedName name="A5_E221152">#REF!</definedName>
    <definedName name="A5_E221153">#REF!</definedName>
    <definedName name="A5_E221160">#REF!</definedName>
    <definedName name="A5_E221165">#REF!</definedName>
    <definedName name="A5_E221180">#REF!</definedName>
    <definedName name="A5_E222010">#REF!</definedName>
    <definedName name="A5_E223010">#REF!</definedName>
    <definedName name="A5_E223011">#REF!</definedName>
    <definedName name="A5_E223015">#REF!</definedName>
    <definedName name="A5_E223025">#REF!</definedName>
    <definedName name="A5_E223030">#REF!</definedName>
    <definedName name="A5_E228011">#REF!</definedName>
    <definedName name="A5_E231010">#REF!</definedName>
    <definedName name="A5_E231011">#REF!</definedName>
    <definedName name="A5_E232001">#REF!</definedName>
    <definedName name="A5_E232002">#REF!</definedName>
    <definedName name="A5_E232003">#REF!</definedName>
    <definedName name="A5_E232010">#REF!</definedName>
    <definedName name="A5_E232011">#REF!</definedName>
    <definedName name="A5_E232030">#REF!</definedName>
    <definedName name="A5_E232050">#REF!</definedName>
    <definedName name="A5_E232150">#REF!</definedName>
    <definedName name="A5_E240010">#REF!</definedName>
    <definedName name="A5_E240035">#REF!</definedName>
    <definedName name="A5_E240060">#REF!</definedName>
    <definedName name="A5_E240065">#REF!</definedName>
    <definedName name="A5_E240066">#REF!</definedName>
    <definedName name="A5_E240067">#REF!</definedName>
    <definedName name="A5_E240080">#REF!</definedName>
    <definedName name="A5_E241140">#REF!</definedName>
    <definedName name="A5_E242010">#REF!</definedName>
    <definedName name="A5_E242020">#REF!</definedName>
    <definedName name="A5_E243010">#REF!</definedName>
    <definedName name="A5_E244010">#REF!</definedName>
    <definedName name="A5_E244011">#REF!</definedName>
    <definedName name="A5_E244015">#REF!</definedName>
    <definedName name="A5_E244020">#REF!</definedName>
    <definedName name="A5_E244030">#REF!</definedName>
    <definedName name="A5_E245010">#REF!</definedName>
    <definedName name="A5_E245015">#REF!</definedName>
    <definedName name="A5_E246010">#REF!</definedName>
    <definedName name="A5_E246020">#REF!</definedName>
    <definedName name="A5_E246030">#REF!</definedName>
    <definedName name="A5_E247010">#REF!</definedName>
    <definedName name="A5_E247030">#REF!</definedName>
    <definedName name="A5_E247050">#REF!</definedName>
    <definedName name="A5_E248010">#REF!</definedName>
    <definedName name="A5_E248500">#REF!</definedName>
    <definedName name="A5_E249100">#REF!</definedName>
    <definedName name="A5_E2510090">#REF!</definedName>
    <definedName name="A5_E251010">#REF!</definedName>
    <definedName name="A5_E2510100">#REF!</definedName>
    <definedName name="A5_E2510110">#REF!</definedName>
    <definedName name="A5_E2510120">#REF!</definedName>
    <definedName name="A5_E2520090">#REF!</definedName>
    <definedName name="A5_E254010">#REF!</definedName>
    <definedName name="A5_E254020">#REF!</definedName>
    <definedName name="A5_E254030">#REF!</definedName>
    <definedName name="A5_E254031">#REF!</definedName>
    <definedName name="A5_E255010">#REF!</definedName>
    <definedName name="A5_E255011">#REF!</definedName>
    <definedName name="A5_E255020">#REF!</definedName>
    <definedName name="A5_E256000">#REF!</definedName>
    <definedName name="A5_E256001">#REF!</definedName>
    <definedName name="A5_E257010">#REF!</definedName>
    <definedName name="A5_E257023">#REF!</definedName>
    <definedName name="A5_E257024">#REF!</definedName>
    <definedName name="A5_E257027">#REF!</definedName>
    <definedName name="A5_E257028">#REF!</definedName>
    <definedName name="A5_E257029">#REF!</definedName>
    <definedName name="A5_E258010">#REF!</definedName>
    <definedName name="A5_E258020">#REF!</definedName>
    <definedName name="A5_E258021">#REF!</definedName>
    <definedName name="A5_E258030">#REF!</definedName>
    <definedName name="A5_E258031">#REF!</definedName>
    <definedName name="A5_E259020">#REF!</definedName>
    <definedName name="A5_E259021">#REF!</definedName>
    <definedName name="A5_E259040">#REF!</definedName>
    <definedName name="A5_E259041">#REF!</definedName>
    <definedName name="A5_E259042">#REF!</definedName>
    <definedName name="A5_E259043">#REF!</definedName>
    <definedName name="A5_E259044">#REF!</definedName>
    <definedName name="A5_E259045">#REF!</definedName>
    <definedName name="A5_E2600005">#REF!</definedName>
    <definedName name="A5_E2600011">#REF!</definedName>
    <definedName name="A5_E2600015">#REF!</definedName>
    <definedName name="A5_E2600020">#REF!</definedName>
    <definedName name="A5_E2600030">#REF!</definedName>
    <definedName name="A5_E2600031">#REF!</definedName>
    <definedName name="A5_E2600040">#REF!</definedName>
    <definedName name="A5_E2600055">#REF!</definedName>
    <definedName name="A5_E2600080">#REF!</definedName>
    <definedName name="A5_E2600090">#REF!</definedName>
    <definedName name="A5_E2600201">#REF!</definedName>
    <definedName name="A5_E2600205">#REF!</definedName>
    <definedName name="A5_E2600207">#REF!</definedName>
    <definedName name="A5_E2600209">#REF!</definedName>
    <definedName name="A5_E2600218">#REF!</definedName>
    <definedName name="A5_E2600220">#REF!</definedName>
    <definedName name="A5_E2600221">#REF!</definedName>
    <definedName name="A5_E2600224">#REF!</definedName>
    <definedName name="A5_E2600226">#REF!</definedName>
    <definedName name="A5_E2600229">#REF!</definedName>
    <definedName name="A5_E2600230">#REF!</definedName>
    <definedName name="A5_E2600231">#REF!</definedName>
    <definedName name="A5_E2600232">#REF!</definedName>
    <definedName name="A5_E262010">#REF!</definedName>
    <definedName name="A5_E263010">#REF!</definedName>
    <definedName name="A5_E264050">#REF!</definedName>
    <definedName name="A5_E265010">#REF!</definedName>
    <definedName name="A5_E265020">#REF!</definedName>
    <definedName name="A5_E265025">#REF!</definedName>
    <definedName name="A5_E265030">#REF!</definedName>
    <definedName name="A5_E265035">#REF!</definedName>
    <definedName name="A5_E265150">#REF!</definedName>
    <definedName name="A5_E265190">#REF!</definedName>
    <definedName name="A5_E265192">#REF!</definedName>
    <definedName name="A5_E265193">#REF!</definedName>
    <definedName name="A5_E265310">#REF!</definedName>
    <definedName name="A5_E269010">#REF!</definedName>
    <definedName name="A5_E269013">#REF!</definedName>
    <definedName name="A5_E269018">#REF!</definedName>
    <definedName name="A5_E269020">#REF!</definedName>
    <definedName name="A5_E269030">#REF!</definedName>
    <definedName name="A5_E269066">#REF!</definedName>
    <definedName name="A5_E269068">#REF!</definedName>
    <definedName name="A5_E269069">#REF!</definedName>
    <definedName name="A5_E269070">#REF!</definedName>
    <definedName name="A5_E269071">#REF!</definedName>
    <definedName name="A5_E269075">#REF!</definedName>
    <definedName name="A5_E269082">#REF!</definedName>
    <definedName name="A5_E269084">#REF!</definedName>
    <definedName name="A5_E269085">#REF!</definedName>
    <definedName name="A5_E275010">#REF!</definedName>
    <definedName name="A5_E275020">#REF!</definedName>
    <definedName name="A5_E275021">#REF!</definedName>
    <definedName name="A5_E275030">#REF!</definedName>
    <definedName name="A5_E275040">#REF!</definedName>
    <definedName name="A5_E276999">#REF!</definedName>
    <definedName name="A5_E277010">#REF!</definedName>
    <definedName name="A5_E277018">#REF!</definedName>
    <definedName name="A5_E277020">#REF!</definedName>
    <definedName name="A5_E277200">#REF!</definedName>
    <definedName name="A5_E282010">#REF!</definedName>
    <definedName name="A5_E285020">#REF!</definedName>
    <definedName name="A5_E285030">#REF!</definedName>
    <definedName name="A5_E285031">#REF!</definedName>
    <definedName name="A5_E285032">#REF!</definedName>
    <definedName name="A5_E285033">#REF!</definedName>
    <definedName name="A5_E285034">#REF!</definedName>
    <definedName name="A5_E285035">#REF!</definedName>
    <definedName name="A5_E285036">#REF!</definedName>
    <definedName name="A5_E285050">#REF!</definedName>
    <definedName name="A5_E285060">#REF!</definedName>
    <definedName name="A5_E285100">#REF!</definedName>
    <definedName name="A5_E285150">#REF!</definedName>
    <definedName name="A5_E287010">#REF!</definedName>
    <definedName name="A5_E289010">#REF!</definedName>
    <definedName name="A5_E290010">#REF!</definedName>
    <definedName name="A5_E290041">#REF!</definedName>
    <definedName name="A5_E290051">#REF!</definedName>
    <definedName name="A5_E295010">#REF!</definedName>
    <definedName name="A5_E295011">#REF!</definedName>
    <definedName name="A5_E297050">#REF!</definedName>
    <definedName name="A5_E297090">#REF!</definedName>
    <definedName name="A5_E297095">#REF!</definedName>
    <definedName name="A5_E297992">#REF!</definedName>
    <definedName name="A5_E297993">#REF!</definedName>
    <definedName name="A5_E297998">#REF!</definedName>
    <definedName name="A5_E297999">#REF!</definedName>
    <definedName name="A5_E298012">#REF!</definedName>
    <definedName name="A5_E298021">#REF!</definedName>
    <definedName name="A5_E298022">#REF!</definedName>
    <definedName name="A5_E298030">#REF!</definedName>
    <definedName name="A5_E298031">#REF!</definedName>
    <definedName name="A5_E298050">#REF!</definedName>
    <definedName name="A5_E3100090">#REF!</definedName>
    <definedName name="A5_E3150090">#REF!</definedName>
    <definedName name="A5_E3150092">#REF!</definedName>
    <definedName name="A5_E3200005">#REF!</definedName>
    <definedName name="A5_E3200006">#REF!</definedName>
    <definedName name="A5_E3200008">#REF!</definedName>
    <definedName name="A5_E3200010">#REF!</definedName>
    <definedName name="A5_E3200015">#REF!</definedName>
    <definedName name="A5_E3200016">#REF!</definedName>
    <definedName name="A5_E3200018">#REF!</definedName>
    <definedName name="A5_E3200025">#REF!</definedName>
    <definedName name="A5_E3200027">#REF!</definedName>
    <definedName name="A5_E3200030">#REF!</definedName>
    <definedName name="A5_E3200035">#REF!</definedName>
    <definedName name="A5_E3200040">#REF!</definedName>
    <definedName name="A5_E3200045">#REF!</definedName>
    <definedName name="A5_E3200046">#REF!</definedName>
    <definedName name="A5_E3200055">#REF!</definedName>
    <definedName name="A5_E3200065">#REF!</definedName>
    <definedName name="A5_E3200070">#REF!</definedName>
    <definedName name="A5_E3200071">#REF!</definedName>
    <definedName name="A5_E3200072">#REF!</definedName>
    <definedName name="A5_E3200080">#REF!</definedName>
    <definedName name="A5_E3200090">#REF!</definedName>
    <definedName name="A5_E3200091">#REF!</definedName>
    <definedName name="A5_E3200092">#REF!</definedName>
    <definedName name="A5_E3200120">#REF!</definedName>
    <definedName name="A5_E3200130">#REF!</definedName>
    <definedName name="A5_E3200140">#REF!</definedName>
    <definedName name="A5_E3200201">#REF!</definedName>
    <definedName name="A5_E3200202">#REF!</definedName>
    <definedName name="A5_E3200203">#REF!</definedName>
    <definedName name="A5_E3200206">#REF!</definedName>
    <definedName name="A5_E3200211">#REF!</definedName>
    <definedName name="A5_E3200214">#REF!</definedName>
    <definedName name="A5_E3200215">#REF!</definedName>
    <definedName name="A5_E3200216">#REF!</definedName>
    <definedName name="A5_E3200220">#REF!</definedName>
    <definedName name="A5_E3200225">#REF!</definedName>
    <definedName name="A5_E3200369">#REF!</definedName>
    <definedName name="A5_E3200406">#REF!</definedName>
    <definedName name="A5_E3200502">#REF!</definedName>
    <definedName name="A5_E3200605">#REF!</definedName>
    <definedName name="A5_E3600090">#REF!</definedName>
    <definedName name="A5_E3700005">#REF!</definedName>
    <definedName name="A5_E3700007">#REF!</definedName>
    <definedName name="A5_E3700008">#REF!</definedName>
    <definedName name="A5_E3700010">#REF!</definedName>
    <definedName name="A5_E3700011">#REF!</definedName>
    <definedName name="A5_E3700015">#REF!</definedName>
    <definedName name="A5_E3700020">#REF!</definedName>
    <definedName name="A5_E3700025">#REF!</definedName>
    <definedName name="A5_E3700027">#REF!</definedName>
    <definedName name="A5_E3700035">#REF!</definedName>
    <definedName name="A5_E3700040">#REF!</definedName>
    <definedName name="A5_E3700045">#REF!</definedName>
    <definedName name="A5_E3700046">#REF!</definedName>
    <definedName name="A5_E3700050">#REF!</definedName>
    <definedName name="A5_E3700051">#REF!</definedName>
    <definedName name="A5_E3700060">#REF!</definedName>
    <definedName name="A5_E3700070">#REF!</definedName>
    <definedName name="A5_E3700085">#REF!</definedName>
    <definedName name="A5_E3700090">#REF!</definedName>
    <definedName name="A5_E3700092">#REF!</definedName>
    <definedName name="A5_E3700200">#REF!</definedName>
    <definedName name="A5_E3700201">#REF!</definedName>
    <definedName name="A5_E3700203">#REF!</definedName>
    <definedName name="A5_E3700205">#REF!</definedName>
    <definedName name="A5_E3700206">#REF!</definedName>
    <definedName name="A5_E3700207">#REF!</definedName>
    <definedName name="A5_E3700208">#REF!</definedName>
    <definedName name="A5_E3700209">#REF!</definedName>
    <definedName name="A5_E3700212">#REF!</definedName>
    <definedName name="A5_E3700213">#REF!</definedName>
    <definedName name="A5_E3700215">#REF!</definedName>
    <definedName name="A5_E3700216">#REF!</definedName>
    <definedName name="A5_E3700217">#REF!</definedName>
    <definedName name="A5_E3700218">#REF!</definedName>
    <definedName name="A5_E3700222">#REF!</definedName>
    <definedName name="A5_E3700224">#REF!</definedName>
    <definedName name="A5_E3700227">#REF!</definedName>
    <definedName name="A5_E3700228">#REF!</definedName>
    <definedName name="A5_E3700229">#REF!</definedName>
    <definedName name="A5_E3700235">#REF!</definedName>
    <definedName name="A5_E3700237">#REF!</definedName>
    <definedName name="A5_E3700238">#REF!</definedName>
    <definedName name="A5_E3700239">#REF!</definedName>
    <definedName name="A5_E3700240">#REF!</definedName>
    <definedName name="A5_E3700241">#REF!</definedName>
    <definedName name="A5_E3700242">#REF!</definedName>
    <definedName name="A5_E3700316">#REF!</definedName>
    <definedName name="A5_E3700405">#REF!</definedName>
    <definedName name="A5_E3910090">#REF!</definedName>
    <definedName name="A5_E3920090">#REF!</definedName>
    <definedName name="A5_E3930070">#REF!</definedName>
    <definedName name="A5_E3930090">#REF!</definedName>
    <definedName name="A5_E3933090">#REF!</definedName>
    <definedName name="A5_E3951010">#REF!</definedName>
    <definedName name="A5_E3951090">#REF!</definedName>
    <definedName name="A5_E3951095">#REF!</definedName>
    <definedName name="A5_E3952010">#REF!</definedName>
    <definedName name="A5_E3953025">#REF!</definedName>
    <definedName name="A5_E3953035">#REF!</definedName>
    <definedName name="A5_E3953036">#REF!</definedName>
    <definedName name="A5_E3953045">#REF!</definedName>
    <definedName name="A5_E3953090">#REF!</definedName>
    <definedName name="A5_E3955010">#REF!</definedName>
    <definedName name="A5_E3955020">#REF!</definedName>
    <definedName name="A5_E3958035">#REF!</definedName>
    <definedName name="A5_E3958090">#REF!</definedName>
    <definedName name="A5_E3959020">#REF!</definedName>
    <definedName name="A5_E3959021">#REF!</definedName>
    <definedName name="A5_E3959090">#REF!</definedName>
    <definedName name="A5_E3960090">#REF!</definedName>
    <definedName name="A5_E401001">#REF!</definedName>
    <definedName name="A5_E401002">#REF!</definedName>
    <definedName name="A5_E401011">#REF!</definedName>
    <definedName name="A5_E401015">#REF!</definedName>
    <definedName name="A5_E401017">#REF!</definedName>
    <definedName name="A5_E401020">#REF!</definedName>
    <definedName name="A5_E401022">#REF!</definedName>
    <definedName name="A5_E401026">#REF!</definedName>
    <definedName name="A5_E401028">#REF!</definedName>
    <definedName name="A5_E401030">#REF!</definedName>
    <definedName name="A5_E401032">#REF!</definedName>
    <definedName name="A5_E401151">#REF!</definedName>
    <definedName name="A5_E401153">#REF!</definedName>
    <definedName name="A5_E401154">#REF!</definedName>
    <definedName name="A5_E401160">#REF!</definedName>
    <definedName name="A5_E401162">#REF!</definedName>
    <definedName name="A5_E401166">#REF!</definedName>
    <definedName name="A5_E401168">#REF!</definedName>
    <definedName name="A5_E401170">#REF!</definedName>
    <definedName name="A5_E401172">#REF!</definedName>
    <definedName name="A5_E401176">#REF!</definedName>
    <definedName name="A5_E401178">#REF!</definedName>
    <definedName name="A5_E401180">#REF!</definedName>
    <definedName name="A5_E401182">#REF!</definedName>
    <definedName name="A5_E401320">#REF!</definedName>
    <definedName name="A5_E401322">#REF!</definedName>
    <definedName name="A5_E401323">#REF!</definedName>
    <definedName name="A5_E401326">#REF!</definedName>
    <definedName name="A5_E401328">#REF!</definedName>
    <definedName name="A5_E401330">#REF!</definedName>
    <definedName name="A5_E401332">#REF!</definedName>
    <definedName name="A5_E401335">#REF!</definedName>
    <definedName name="A5_E401410">#REF!</definedName>
    <definedName name="A5_E401411">#REF!</definedName>
    <definedName name="A5_E401413">#REF!</definedName>
    <definedName name="A5_E401420">#REF!</definedName>
    <definedName name="A5_E401422">#REF!</definedName>
    <definedName name="A5_E401423">#REF!</definedName>
    <definedName name="A5_E401426">#REF!</definedName>
    <definedName name="A5_E401428">#REF!</definedName>
    <definedName name="A5_E401430">#REF!</definedName>
    <definedName name="A5_E401432">#REF!</definedName>
    <definedName name="A5_E401436">#REF!</definedName>
    <definedName name="A5_E401437">#REF!</definedName>
    <definedName name="A5_E401460">#REF!</definedName>
    <definedName name="A5_E401462">#REF!</definedName>
    <definedName name="A5_E401463">#REF!</definedName>
    <definedName name="A5_E401466">#REF!</definedName>
    <definedName name="A5_E401468">#REF!</definedName>
    <definedName name="A5_E401469">#REF!</definedName>
    <definedName name="A5_E401470">#REF!</definedName>
    <definedName name="A5_E401472">#REF!</definedName>
    <definedName name="A5_E401481">#REF!</definedName>
    <definedName name="A5_E401483">#REF!</definedName>
    <definedName name="A5_E401485">#REF!</definedName>
    <definedName name="A5_E401501">#REF!</definedName>
    <definedName name="A5_E401503">#REF!</definedName>
    <definedName name="A5_E401511">#REF!</definedName>
    <definedName name="A5_E401513">#REF!</definedName>
    <definedName name="A5_E401514">#REF!</definedName>
    <definedName name="A5_E401515">#REF!</definedName>
    <definedName name="A5_E401620">#REF!</definedName>
    <definedName name="A5_E401622">#REF!</definedName>
    <definedName name="A5_E401626">#REF!</definedName>
    <definedName name="A5_E401628">#REF!</definedName>
    <definedName name="A5_E401630">#REF!</definedName>
    <definedName name="A5_E401632">#REF!</definedName>
    <definedName name="A5_E401636">#REF!</definedName>
    <definedName name="A5_E401637">#REF!</definedName>
    <definedName name="A5_E401820">#REF!</definedName>
    <definedName name="A5_E401822">#REF!</definedName>
    <definedName name="A5_E401826">#REF!</definedName>
    <definedName name="A5_E401828">#REF!</definedName>
    <definedName name="A5_E401830">#REF!</definedName>
    <definedName name="A5_E401832">#REF!</definedName>
    <definedName name="A5_E401850">#REF!</definedName>
    <definedName name="A5_E401851">#REF!</definedName>
    <definedName name="A5_E402320">#REF!</definedName>
    <definedName name="A5_E402322">#REF!</definedName>
    <definedName name="A5_E402326">#REF!</definedName>
    <definedName name="A5_E402328">#REF!</definedName>
    <definedName name="A5_E402330">#REF!</definedName>
    <definedName name="A5_E402332">#REF!</definedName>
    <definedName name="A5_E402335">#REF!</definedName>
    <definedName name="A5_E402350">#REF!</definedName>
    <definedName name="A5_E402351">#REF!</definedName>
    <definedName name="A5_E402701">#REF!</definedName>
    <definedName name="A5_E402720">#REF!</definedName>
    <definedName name="A5_E402723">#REF!</definedName>
    <definedName name="A5_E402732">#REF!</definedName>
    <definedName name="A5_E402825">#REF!</definedName>
    <definedName name="A5_E402826">#REF!</definedName>
    <definedName name="A5_E402827">#REF!</definedName>
    <definedName name="A5_E402828">#REF!</definedName>
    <definedName name="A5_E402829">#REF!</definedName>
    <definedName name="A5_E402831">#REF!</definedName>
    <definedName name="A5_E402840">#REF!</definedName>
    <definedName name="A5_E404010">#REF!</definedName>
    <definedName name="A5_E405015">#REF!</definedName>
    <definedName name="A5_E405025">#REF!</definedName>
    <definedName name="A5_E405026">#REF!</definedName>
    <definedName name="A5_E405060">#REF!</definedName>
    <definedName name="A5_E405070">#REF!</definedName>
    <definedName name="A5_E411010">#REF!</definedName>
    <definedName name="A5_E411034">#REF!</definedName>
    <definedName name="A5_E412002">#REF!</definedName>
    <definedName name="A5_E412003">#REF!</definedName>
    <definedName name="A5_E412010">#REF!</definedName>
    <definedName name="A5_E412011">#REF!</definedName>
    <definedName name="A5_E412012">#REF!</definedName>
    <definedName name="A5_E412013">#REF!</definedName>
    <definedName name="A5_E412014">#REF!</definedName>
    <definedName name="A5_E412015">#REF!</definedName>
    <definedName name="A5_E412016">#REF!</definedName>
    <definedName name="A5_E412017">#REF!</definedName>
    <definedName name="A5_E412018">#REF!</definedName>
    <definedName name="A5_E412019">#REF!</definedName>
    <definedName name="A5_E412020">#REF!</definedName>
    <definedName name="A5_E412021">#REF!</definedName>
    <definedName name="A5_E412022">#REF!</definedName>
    <definedName name="A5_E412023">#REF!</definedName>
    <definedName name="A5_E412024">#REF!</definedName>
    <definedName name="A5_E412026">#REF!</definedName>
    <definedName name="A5_E412027">#REF!</definedName>
    <definedName name="A5_E412028">#REF!</definedName>
    <definedName name="A5_E412030">#REF!</definedName>
    <definedName name="A5_E412031">#REF!</definedName>
    <definedName name="A5_E412032">#REF!</definedName>
    <definedName name="A5_E412033">#REF!</definedName>
    <definedName name="A5_E412034">#REF!</definedName>
    <definedName name="A5_E412035">#REF!</definedName>
    <definedName name="A5_E412044">#REF!</definedName>
    <definedName name="A5_E412045">#REF!</definedName>
    <definedName name="A5_E412050">#REF!</definedName>
    <definedName name="A5_E412051">#REF!</definedName>
    <definedName name="A5_E412052">#REF!</definedName>
    <definedName name="A5_E412053">#REF!</definedName>
    <definedName name="A5_E412054">#REF!</definedName>
    <definedName name="A5_E412055">#REF!</definedName>
    <definedName name="A5_E412056">#REF!</definedName>
    <definedName name="A5_E412057">#REF!</definedName>
    <definedName name="A5_E412058">#REF!</definedName>
    <definedName name="A5_E412059">#REF!</definedName>
    <definedName name="A5_E412060">#REF!</definedName>
    <definedName name="A5_E412061">#REF!</definedName>
    <definedName name="A5_E412062">#REF!</definedName>
    <definedName name="A5_E412063">#REF!</definedName>
    <definedName name="A5_E412070">#REF!</definedName>
    <definedName name="A5_E412071">#REF!</definedName>
    <definedName name="A5_E412072">#REF!</definedName>
    <definedName name="A5_E412073">#REF!</definedName>
    <definedName name="A5_E412074">#REF!</definedName>
    <definedName name="A5_E412075">#REF!</definedName>
    <definedName name="A5_E412076">#REF!</definedName>
    <definedName name="A5_E412077">#REF!</definedName>
    <definedName name="A5_E412078">#REF!</definedName>
    <definedName name="A5_E412079">#REF!</definedName>
    <definedName name="A5_E412080">#REF!</definedName>
    <definedName name="A5_E412081">#REF!</definedName>
    <definedName name="A5_E412082">#REF!</definedName>
    <definedName name="A5_E412083">#REF!</definedName>
    <definedName name="A5_E412084">#REF!</definedName>
    <definedName name="A5_E412085">#REF!</definedName>
    <definedName name="A5_E412086">#REF!</definedName>
    <definedName name="A5_E412087">#REF!</definedName>
    <definedName name="A5_E412088">#REF!</definedName>
    <definedName name="A5_E412089">#REF!</definedName>
    <definedName name="A5_E412090">#REF!</definedName>
    <definedName name="A5_E412091">#REF!</definedName>
    <definedName name="A5_E412092">#REF!</definedName>
    <definedName name="A5_E412093">#REF!</definedName>
    <definedName name="A5_E412094">#REF!</definedName>
    <definedName name="A5_E412096">#REF!</definedName>
    <definedName name="A5_E412225">#REF!</definedName>
    <definedName name="A5_E412230">#REF!</definedName>
    <definedName name="A5_E412231">#REF!</definedName>
    <definedName name="A5_E412234">#REF!</definedName>
    <definedName name="A5_E412235">#REF!</definedName>
    <definedName name="A5_E412236">#REF!</definedName>
    <definedName name="A5_E412237">#REF!</definedName>
    <definedName name="A5_E412238">#REF!</definedName>
    <definedName name="A5_E412239">#REF!</definedName>
    <definedName name="A5_E412240">#REF!</definedName>
    <definedName name="A5_E412241">#REF!</definedName>
    <definedName name="A5_E412242">#REF!</definedName>
    <definedName name="A5_E412244">#REF!</definedName>
    <definedName name="A5_E412245">#REF!</definedName>
    <definedName name="A5_E412247">#REF!</definedName>
    <definedName name="A5_E412248">#REF!</definedName>
    <definedName name="A5_E412249">#REF!</definedName>
    <definedName name="A5_E412251">#REF!</definedName>
    <definedName name="A5_E412252">#REF!</definedName>
    <definedName name="A5_E412253">#REF!</definedName>
    <definedName name="A5_E412254">#REF!</definedName>
    <definedName name="A5_E412256">#REF!</definedName>
    <definedName name="A5_E412257">#REF!</definedName>
    <definedName name="A5_E412258">#REF!</definedName>
    <definedName name="A5_E412259">#REF!</definedName>
    <definedName name="A5_E412260">#REF!</definedName>
    <definedName name="A5_E412264">#REF!</definedName>
    <definedName name="A5_E412265">#REF!</definedName>
    <definedName name="A5_E412300">#REF!</definedName>
    <definedName name="A5_E412301">#REF!</definedName>
    <definedName name="A5_E412302">#REF!</definedName>
    <definedName name="A5_E412303">#REF!</definedName>
    <definedName name="A5_E412304">#REF!</definedName>
    <definedName name="A5_E412305">#REF!</definedName>
    <definedName name="A5_E412306">#REF!</definedName>
    <definedName name="A5_E412307">#REF!</definedName>
    <definedName name="A5_E412308">#REF!</definedName>
    <definedName name="A5_E412309">#REF!</definedName>
    <definedName name="A5_E412310">#REF!</definedName>
    <definedName name="A5_E412320">#REF!</definedName>
    <definedName name="A5_E412322">#REF!</definedName>
    <definedName name="A5_E412323">#REF!</definedName>
    <definedName name="A5_E412324">#REF!</definedName>
    <definedName name="A5_E412325">#REF!</definedName>
    <definedName name="A5_E412326">#REF!</definedName>
    <definedName name="A5_E412327">#REF!</definedName>
    <definedName name="A5_E412328">#REF!</definedName>
    <definedName name="A5_E412329">#REF!</definedName>
    <definedName name="A5_E412333">#REF!</definedName>
    <definedName name="A5_E412334">#REF!</definedName>
    <definedName name="A5_E412335">#REF!</definedName>
    <definedName name="A5_E412336">#REF!</definedName>
    <definedName name="A5_E412337">#REF!</definedName>
    <definedName name="A5_E412338">#REF!</definedName>
    <definedName name="A5_E412339">#REF!</definedName>
    <definedName name="A5_E412340">#REF!</definedName>
    <definedName name="A5_E412341">#REF!</definedName>
    <definedName name="A5_E412342">#REF!</definedName>
    <definedName name="A5_E412343">#REF!</definedName>
    <definedName name="A5_E412410">#REF!</definedName>
    <definedName name="A5_E412414">#REF!</definedName>
    <definedName name="A5_E412422">#REF!</definedName>
    <definedName name="A5_E412423">#REF!</definedName>
    <definedName name="A5_E412424">#REF!</definedName>
    <definedName name="A5_E412426">#REF!</definedName>
    <definedName name="A5_E412610">#REF!</definedName>
    <definedName name="A5_E412800">#REF!</definedName>
    <definedName name="A5_E412801">#REF!</definedName>
    <definedName name="A5_E412802">#REF!</definedName>
    <definedName name="A5_E412803">#REF!</definedName>
    <definedName name="A5_E412804">#REF!</definedName>
    <definedName name="A5_E412806">#REF!</definedName>
    <definedName name="A5_E412807">#REF!</definedName>
    <definedName name="A5_E412808">#REF!</definedName>
    <definedName name="A5_E412809">#REF!</definedName>
    <definedName name="A5_E412814">#REF!</definedName>
    <definedName name="A5_E412816">#REF!</definedName>
    <definedName name="A5_E412817">#REF!</definedName>
    <definedName name="A5_E412818">#REF!</definedName>
    <definedName name="A5_E412819">#REF!</definedName>
    <definedName name="A5_E412821">#REF!</definedName>
    <definedName name="A5_E412822">#REF!</definedName>
    <definedName name="A5_E412823">#REF!</definedName>
    <definedName name="A5_E412824">#REF!</definedName>
    <definedName name="A5_E412825">#REF!</definedName>
    <definedName name="A5_E412826">#REF!</definedName>
    <definedName name="A5_E412831">#REF!</definedName>
    <definedName name="A5_E412832">#REF!</definedName>
    <definedName name="A5_E412833">#REF!</definedName>
    <definedName name="A5_E413010">#REF!</definedName>
    <definedName name="A5_E413060">#REF!</definedName>
    <definedName name="A5_E415010">#REF!</definedName>
    <definedName name="A5_E420010">#REF!</definedName>
    <definedName name="A5_E420011">#REF!</definedName>
    <definedName name="A5_E420012">#REF!</definedName>
    <definedName name="A5_E420014">#REF!</definedName>
    <definedName name="A5_E420015">#REF!</definedName>
    <definedName name="A5_E420016">#REF!</definedName>
    <definedName name="A5_E420017">#REF!</definedName>
    <definedName name="A5_E420019">#REF!</definedName>
    <definedName name="A5_E420020">#REF!</definedName>
    <definedName name="A5_E420026">#REF!</definedName>
    <definedName name="A5_E420027">#REF!</definedName>
    <definedName name="A5_E420028">#REF!</definedName>
    <definedName name="A5_E420030">#REF!</definedName>
    <definedName name="A5_E420031">#REF!</definedName>
    <definedName name="A5_E420032">#REF!</definedName>
    <definedName name="A5_E420033">#REF!</definedName>
    <definedName name="A5_E421012">#REF!</definedName>
    <definedName name="A5_E421016">#REF!</definedName>
    <definedName name="A5_E421020">#REF!</definedName>
    <definedName name="A5_E421021">#REF!</definedName>
    <definedName name="A5_E421022">#REF!</definedName>
    <definedName name="A5_E421023">#REF!</definedName>
    <definedName name="A5_E421024">#REF!</definedName>
    <definedName name="A5_E421027">#REF!</definedName>
    <definedName name="A5_E421030">#REF!</definedName>
    <definedName name="A5_E421031">#REF!</definedName>
    <definedName name="A5_E421032">#REF!</definedName>
    <definedName name="A5_E421034">#REF!</definedName>
    <definedName name="A5_E421035">#REF!</definedName>
    <definedName name="A5_E421038">#REF!</definedName>
    <definedName name="A5_E421040">#REF!</definedName>
    <definedName name="A5_E421042">#REF!</definedName>
    <definedName name="A5_E421060">#REF!</definedName>
    <definedName name="A5_E421061">#REF!</definedName>
    <definedName name="A5_E421063">#REF!</definedName>
    <definedName name="A5_E421064">#REF!</definedName>
    <definedName name="A5_E421065">#REF!</definedName>
    <definedName name="A5_E421066">#REF!</definedName>
    <definedName name="A5_E421067">#REF!</definedName>
    <definedName name="A5_E421068">#REF!</definedName>
    <definedName name="A5_E421071">#REF!</definedName>
    <definedName name="A5_E424020">#REF!</definedName>
    <definedName name="A5_E424030">#REF!</definedName>
    <definedName name="A5_E430010">#REF!</definedName>
    <definedName name="A5_E432010">#REF!</definedName>
    <definedName name="A5_E434010">#REF!</definedName>
    <definedName name="A5_E434020">#REF!</definedName>
    <definedName name="A5_E443010">#REF!</definedName>
    <definedName name="A5_E443012">#REF!</definedName>
    <definedName name="A5_E443013">#REF!</definedName>
    <definedName name="A5_E443014">#REF!</definedName>
    <definedName name="A5_E443016">#REF!</definedName>
    <definedName name="A5_E443020">#REF!</definedName>
    <definedName name="A5_E443021">#REF!</definedName>
    <definedName name="A5_E443022">#REF!</definedName>
    <definedName name="A5_E443023">#REF!</definedName>
    <definedName name="A5_E443024">#REF!</definedName>
    <definedName name="A5_E443025">#REF!</definedName>
    <definedName name="A5_E443026">#REF!</definedName>
    <definedName name="A5_E443027">#REF!</definedName>
    <definedName name="A5_E443029">#REF!</definedName>
    <definedName name="A5_E443032">#REF!</definedName>
    <definedName name="A5_E443033">#REF!</definedName>
    <definedName name="A5_E443035">#REF!</definedName>
    <definedName name="A5_E443110">#REF!</definedName>
    <definedName name="A5_E443120">#REF!</definedName>
    <definedName name="A5_E443160">#REF!</definedName>
    <definedName name="A5_E443170">#REF!</definedName>
    <definedName name="A5_E443180">#REF!</definedName>
    <definedName name="A5_E443210">#REF!</definedName>
    <definedName name="A5_E443270">#REF!</definedName>
    <definedName name="A5_E443280">#REF!</definedName>
    <definedName name="A5_E443310">#REF!</definedName>
    <definedName name="A5_E444061">#REF!</definedName>
    <definedName name="A5_E444310">#REF!</definedName>
    <definedName name="A5_E445006">#REF!</definedName>
    <definedName name="A5_E445010">#REF!</definedName>
    <definedName name="A5_E445011">#REF!</definedName>
    <definedName name="A5_E445012">#REF!</definedName>
    <definedName name="A5_E445025">#REF!</definedName>
    <definedName name="A5_E480010">#REF!</definedName>
    <definedName name="A5_E481010">#REF!</definedName>
    <definedName name="A5_E482010">#REF!</definedName>
    <definedName name="A5_E482012">#REF!</definedName>
    <definedName name="A5_E483010">#REF!</definedName>
    <definedName name="A5_E483510">#REF!</definedName>
    <definedName name="A5_E484010">#REF!</definedName>
    <definedName name="A5_E484011">#REF!</definedName>
    <definedName name="A5_E484012">#REF!</definedName>
    <definedName name="A5_E485010">#REF!</definedName>
    <definedName name="A5_E487010">#REF!</definedName>
    <definedName name="A5_E488010">#REF!</definedName>
    <definedName name="A5_E489010">#REF!</definedName>
    <definedName name="A5_E490010">#REF!</definedName>
    <definedName name="A5_E491010">#REF!</definedName>
    <definedName name="A5_E491011">#REF!</definedName>
    <definedName name="A5_E491020">#REF!</definedName>
    <definedName name="A5_E491030">#REF!</definedName>
    <definedName name="A5_E491040">#REF!</definedName>
    <definedName name="A5_E500135">#REF!</definedName>
    <definedName name="A5_E500140">#REF!</definedName>
    <definedName name="A5_E500150">#REF!</definedName>
    <definedName name="A5_E500160">#REF!</definedName>
    <definedName name="A5_E500165">#REF!</definedName>
    <definedName name="A5_E500170">#REF!</definedName>
    <definedName name="A5_E500180">#REF!</definedName>
    <definedName name="A5_E501020">#REF!</definedName>
    <definedName name="A5_E504010">#REF!</definedName>
    <definedName name="A5_E504011">#REF!</definedName>
    <definedName name="A5_E504012">#REF!</definedName>
    <definedName name="A5_E504013">#REF!</definedName>
    <definedName name="A5_E504014">#REF!</definedName>
    <definedName name="A5_E504016">#REF!</definedName>
    <definedName name="A5_E504019">#REF!</definedName>
    <definedName name="A5_E504022">#REF!</definedName>
    <definedName name="A5_E504023">#REF!</definedName>
    <definedName name="A5_E504024">#REF!</definedName>
    <definedName name="A5_E504030">#REF!</definedName>
    <definedName name="A5_E504042">#REF!</definedName>
    <definedName name="A5_E504044">#REF!</definedName>
    <definedName name="A5_E504046">#REF!</definedName>
    <definedName name="A5_E504047">#REF!</definedName>
    <definedName name="A5_E504054">#REF!</definedName>
    <definedName name="A5_E504056">#REF!</definedName>
    <definedName name="A5_E505005">#REF!</definedName>
    <definedName name="A5_E505007">#REF!</definedName>
    <definedName name="A5_E505008">#REF!</definedName>
    <definedName name="A5_E505009">#REF!</definedName>
    <definedName name="A5_E505010">#REF!</definedName>
    <definedName name="A5_E505011">#REF!</definedName>
    <definedName name="A5_E505012">#REF!</definedName>
    <definedName name="A5_E505013">#REF!</definedName>
    <definedName name="A5_E505014">#REF!</definedName>
    <definedName name="A5_E505015">#REF!</definedName>
    <definedName name="A5_E505016">#REF!</definedName>
    <definedName name="A5_E505017">#REF!</definedName>
    <definedName name="A5_E505018">#REF!</definedName>
    <definedName name="A5_E505020">#REF!</definedName>
    <definedName name="A5_E505021">#REF!</definedName>
    <definedName name="A5_E505024">#REF!</definedName>
    <definedName name="A5_E505026">#REF!</definedName>
    <definedName name="A5_E505029">#REF!</definedName>
    <definedName name="A5_E505030">#REF!</definedName>
    <definedName name="A5_E505040">#REF!</definedName>
    <definedName name="A5_E505070">#REF!</definedName>
    <definedName name="A5_E505080">#REF!</definedName>
    <definedName name="A5_E505081">#REF!</definedName>
    <definedName name="A5_E505090">#REF!</definedName>
    <definedName name="A5_E505100">#REF!</definedName>
    <definedName name="A5_E505110">#REF!</definedName>
    <definedName name="A5_E505132">#REF!</definedName>
    <definedName name="A5_E505146">#REF!</definedName>
    <definedName name="A5_E505163">#REF!</definedName>
    <definedName name="A5_E505164">#REF!</definedName>
    <definedName name="A5_E505165">#REF!</definedName>
    <definedName name="A5_E505166">#REF!</definedName>
    <definedName name="A5_E505168">#REF!</definedName>
    <definedName name="A5_E505172">#REF!</definedName>
    <definedName name="A5_E505184">#REF!</definedName>
    <definedName name="A5_E505222">#REF!</definedName>
    <definedName name="A5_E505242">#REF!</definedName>
    <definedName name="A5_E505246">#REF!</definedName>
    <definedName name="A5_E505247">#REF!</definedName>
    <definedName name="A5_E506001">#REF!</definedName>
    <definedName name="A5_E506002">#REF!</definedName>
    <definedName name="A5_E506010">#REF!</definedName>
    <definedName name="A5_E506012">#REF!</definedName>
    <definedName name="A5_E506013">#REF!</definedName>
    <definedName name="A5_E507010">#REF!</definedName>
    <definedName name="A5_E507036">#REF!</definedName>
    <definedName name="A5_E507510">#REF!</definedName>
    <definedName name="A5_E507511">#REF!</definedName>
    <definedName name="A5_E507513">#REF!</definedName>
    <definedName name="A5_E507514">#REF!</definedName>
    <definedName name="A5_E507517">#REF!</definedName>
    <definedName name="A5_E507519">#REF!</definedName>
    <definedName name="A5_E508010">#REF!</definedName>
    <definedName name="A5_E508020">#REF!</definedName>
    <definedName name="A5_E508995">#REF!</definedName>
    <definedName name="A5_E508998">#REF!</definedName>
    <definedName name="A5_E508999">#REF!</definedName>
    <definedName name="A5_E509005">#REF!</definedName>
    <definedName name="A5_E509040">#REF!</definedName>
    <definedName name="A5_E509061">#REF!</definedName>
    <definedName name="A5_E510010">#REF!</definedName>
    <definedName name="A5_E510020">#REF!</definedName>
    <definedName name="A5_E511010">#REF!</definedName>
    <definedName name="A5_E513010">#REF!</definedName>
    <definedName name="A5_E513030">#REF!</definedName>
    <definedName name="A5_E513031">#REF!</definedName>
    <definedName name="A5_E515040">#REF!</definedName>
    <definedName name="A5_E515042">#REF!</definedName>
    <definedName name="A5_E515044">#REF!</definedName>
    <definedName name="A5_E515050">#REF!</definedName>
    <definedName name="A5_E515052">#REF!</definedName>
    <definedName name="A5_E515053">#REF!</definedName>
    <definedName name="A5_E515054">#REF!</definedName>
    <definedName name="A5_E515055">#REF!</definedName>
    <definedName name="A5_E515056">#REF!</definedName>
    <definedName name="A5_E515070">#REF!</definedName>
    <definedName name="A5_E515080">#REF!</definedName>
    <definedName name="A5_E517500">#REF!</definedName>
    <definedName name="A5_E517987">#REF!</definedName>
    <definedName name="A5_E517988">#REF!</definedName>
    <definedName name="A5_E517989">#REF!</definedName>
    <definedName name="A5_E517990">#REF!</definedName>
    <definedName name="A5_E517991">#REF!</definedName>
    <definedName name="A5_E517992">#REF!</definedName>
    <definedName name="A5_E517994">#REF!</definedName>
    <definedName name="A5_E517995">#REF!</definedName>
    <definedName name="A5_E517996">#REF!</definedName>
    <definedName name="A5_E517997">#REF!</definedName>
    <definedName name="A5_E517998">#REF!</definedName>
    <definedName name="A5_E517999">#REF!</definedName>
    <definedName name="A5_E518010">#REF!</definedName>
    <definedName name="A5_E518015">#REF!</definedName>
    <definedName name="A5_E518020">#REF!</definedName>
    <definedName name="A5_E518030">#REF!</definedName>
    <definedName name="A5_E518070">#REF!</definedName>
    <definedName name="A5_E518090">#REF!</definedName>
    <definedName name="A5_E518130">#REF!</definedName>
    <definedName name="A5_E518160">#REF!</definedName>
    <definedName name="A5_E518161">#REF!</definedName>
    <definedName name="A5_E518162">#REF!</definedName>
    <definedName name="A5_E518163">#REF!</definedName>
    <definedName name="A5_E518164">#REF!</definedName>
    <definedName name="A5_E518165">#REF!</definedName>
    <definedName name="A5_E521989">#REF!</definedName>
    <definedName name="A5_E521990">#REF!</definedName>
    <definedName name="A5_E521991">#REF!</definedName>
    <definedName name="A5_E521994">#REF!</definedName>
    <definedName name="A5_E521999">#REF!</definedName>
    <definedName name="A5_E522010">#REF!</definedName>
    <definedName name="A5_E522020">#REF!</definedName>
    <definedName name="A5_E522025">#REF!</definedName>
    <definedName name="A5_E522030">#REF!</definedName>
    <definedName name="A5_E522040">#REF!</definedName>
    <definedName name="A5_E522050">#REF!</definedName>
    <definedName name="A5_E522060">#REF!</definedName>
    <definedName name="A5_E522062">#REF!</definedName>
    <definedName name="A5_E522070">#REF!</definedName>
    <definedName name="A5_E522080">#REF!</definedName>
    <definedName name="A5_E522090">#REF!</definedName>
    <definedName name="A5_E522100">#REF!</definedName>
    <definedName name="A5_E522110">#REF!</definedName>
    <definedName name="A5_E522120">#REF!</definedName>
    <definedName name="A5_E522130">#REF!</definedName>
    <definedName name="A5_E522140">#REF!</definedName>
    <definedName name="A5_E522150">#REF!</definedName>
    <definedName name="A5_E523000">#REF!</definedName>
    <definedName name="A5_E530010">#REF!</definedName>
    <definedName name="A5_E530011">#REF!</definedName>
    <definedName name="A5_E530020">#REF!</definedName>
    <definedName name="A5_E530030">#REF!</definedName>
    <definedName name="A5_E530050">#REF!</definedName>
    <definedName name="A5_E530977">#REF!</definedName>
    <definedName name="A5_E530978">#REF!</definedName>
    <definedName name="A5_E530979">#REF!</definedName>
    <definedName name="A5_E530991">#REF!</definedName>
    <definedName name="A5_E530992">#REF!</definedName>
    <definedName name="A5_E530995">#REF!</definedName>
    <definedName name="A5_E530996">#REF!</definedName>
    <definedName name="A5_E530997">#REF!</definedName>
    <definedName name="A5_E530998">#REF!</definedName>
    <definedName name="A5_E530999">#REF!</definedName>
    <definedName name="A5_E531010">#REF!</definedName>
    <definedName name="A5_E531020">#REF!</definedName>
    <definedName name="A5_E531030">#REF!</definedName>
    <definedName name="A5_E531040">#REF!</definedName>
    <definedName name="A5_E532010">#REF!</definedName>
    <definedName name="A5_E532020">#REF!</definedName>
    <definedName name="A5_E532040">#REF!</definedName>
    <definedName name="A5_E532041">#REF!</definedName>
    <definedName name="A5_E532050">#REF!</definedName>
    <definedName name="A5_E532060">#REF!</definedName>
    <definedName name="A5_E532070">#REF!</definedName>
    <definedName name="A5_E532080">#REF!</definedName>
    <definedName name="A5_E532090">#REF!</definedName>
    <definedName name="A5_E532130">#REF!</definedName>
    <definedName name="A5_E533010">#REF!</definedName>
    <definedName name="A5_E533020">#REF!</definedName>
    <definedName name="A5_E533030">#REF!</definedName>
    <definedName name="A5_E534010">#REF!</definedName>
    <definedName name="A5_E535010">#REF!</definedName>
    <definedName name="A5_E535016">#REF!</definedName>
    <definedName name="A5_E535020">#REF!</definedName>
    <definedName name="A5_E540000">#REF!</definedName>
    <definedName name="A5_E540010">#REF!</definedName>
    <definedName name="A5_E540020">#REF!</definedName>
    <definedName name="A5_E540030">#REF!</definedName>
    <definedName name="A5_E540040">#REF!</definedName>
    <definedName name="A5_E540050">#REF!</definedName>
    <definedName name="A5_E540060">#REF!</definedName>
    <definedName name="A5_E540070">#REF!</definedName>
    <definedName name="A5_E540080">#REF!</definedName>
    <definedName name="A5_E540090">#REF!</definedName>
    <definedName name="A5_E541530">#REF!</definedName>
    <definedName name="A5_E543010">#REF!</definedName>
    <definedName name="A5_E543030">#REF!</definedName>
    <definedName name="A5_E543040">#REF!</definedName>
    <definedName name="A5_E543050">#REF!</definedName>
    <definedName name="A5_E543060">#REF!</definedName>
    <definedName name="A5_E543070">#REF!</definedName>
    <definedName name="A5_E543080">#REF!</definedName>
    <definedName name="A5_E543090">#REF!</definedName>
    <definedName name="A5_E543110">#REF!</definedName>
    <definedName name="A5_E543120">#REF!</definedName>
    <definedName name="A5_E543140">#REF!</definedName>
    <definedName name="A5_E543150">#REF!</definedName>
    <definedName name="A5_E543160">#REF!</definedName>
    <definedName name="A5_E545010">#REF!</definedName>
    <definedName name="A5_E545040">#REF!</definedName>
    <definedName name="A5_E545045">#REF!</definedName>
    <definedName name="A5_E545050">#REF!</definedName>
    <definedName name="A5_E545060">#REF!</definedName>
    <definedName name="A5_E545070">#REF!</definedName>
    <definedName name="A5_E545080">#REF!</definedName>
    <definedName name="A5_E545090">#REF!</definedName>
    <definedName name="A5_E545100">#REF!</definedName>
    <definedName name="A5_E545105">#REF!</definedName>
    <definedName name="A5_E545110">#REF!</definedName>
    <definedName name="A5_E545115">#REF!</definedName>
    <definedName name="A5_E545120">#REF!</definedName>
    <definedName name="A5_E545130">#REF!</definedName>
    <definedName name="A5_E545140">#REF!</definedName>
    <definedName name="A5_E545150">#REF!</definedName>
    <definedName name="A5_E545160">#REF!</definedName>
    <definedName name="A5_E545165">#REF!</definedName>
    <definedName name="A5_E545170">#REF!</definedName>
    <definedName name="A5_E545510">#REF!</definedName>
    <definedName name="A5_E545520">#REF!</definedName>
    <definedName name="A5_E545530">#REF!</definedName>
    <definedName name="A5_E546010">#REF!</definedName>
    <definedName name="A5_E546015">#REF!</definedName>
    <definedName name="A5_E550010">#REF!</definedName>
    <definedName name="A5_E550011">#REF!</definedName>
    <definedName name="A5_E550020">#REF!</definedName>
    <definedName name="A5_E550021">#REF!</definedName>
    <definedName name="A5_E550022">#REF!</definedName>
    <definedName name="A5_E550025">#REF!</definedName>
    <definedName name="A5_E550030">#REF!</definedName>
    <definedName name="A5_E550040">#REF!</definedName>
    <definedName name="A5_E550041">#REF!</definedName>
    <definedName name="A5_E550050">#REF!</definedName>
    <definedName name="A5_E550053">#REF!</definedName>
    <definedName name="A5_E550060">#REF!</definedName>
    <definedName name="A5_E550070">#REF!</definedName>
    <definedName name="A5_E550075">#REF!</definedName>
    <definedName name="A5_E550080">#REF!</definedName>
    <definedName name="A5_E550086">#REF!</definedName>
    <definedName name="A5_E550087">#REF!</definedName>
    <definedName name="A5_E550100">#REF!</definedName>
    <definedName name="A5_E550120">#REF!</definedName>
    <definedName name="A5_E550130">#REF!</definedName>
    <definedName name="A5_E550160">#REF!</definedName>
    <definedName name="A5_E550170">#REF!</definedName>
    <definedName name="A5_E559950">#REF!</definedName>
    <definedName name="A5_E559951">#REF!</definedName>
    <definedName name="A5_E559952">#REF!</definedName>
    <definedName name="A5_E559953">#REF!</definedName>
    <definedName name="A5_E559954">#REF!</definedName>
    <definedName name="A5_E559955">#REF!</definedName>
    <definedName name="A5_E559956">#REF!</definedName>
    <definedName name="A5_E559960">#REF!</definedName>
    <definedName name="A5_E559961">#REF!</definedName>
    <definedName name="A5_E559962">#REF!</definedName>
    <definedName name="A5_E559963">#REF!</definedName>
    <definedName name="A5_E559964">#REF!</definedName>
    <definedName name="A5_E559966">#REF!</definedName>
    <definedName name="A5_E559994">#REF!</definedName>
    <definedName name="A5_E559996">#REF!</definedName>
    <definedName name="A5_E559999">#REF!</definedName>
    <definedName name="A5_E560010">#REF!</definedName>
    <definedName name="A5_E560020">#REF!</definedName>
    <definedName name="A5_E560030">#REF!</definedName>
    <definedName name="A5_E560070">#REF!</definedName>
    <definedName name="A5_E560075">#REF!</definedName>
    <definedName name="A5_E560080">#REF!</definedName>
    <definedName name="A5_E560090">#REF!</definedName>
    <definedName name="A5_E560100">#REF!</definedName>
    <definedName name="A5_E560110">#REF!</definedName>
    <definedName name="A5_E560115">#REF!</definedName>
    <definedName name="A5_E560117">#REF!</definedName>
    <definedName name="A5_E560120">#REF!</definedName>
    <definedName name="A5_E562010">#REF!</definedName>
    <definedName name="A5_E562015">#REF!</definedName>
    <definedName name="A5_E562016">#REF!</definedName>
    <definedName name="A5_E562017">#REF!</definedName>
    <definedName name="A5_E562018">#REF!</definedName>
    <definedName name="A5_E562020">#REF!</definedName>
    <definedName name="A5_E562025">#REF!</definedName>
    <definedName name="A5_E562030">#REF!</definedName>
    <definedName name="A5_E562040">#REF!</definedName>
    <definedName name="A5_E562050">#REF!</definedName>
    <definedName name="A5_E562060">#REF!</definedName>
    <definedName name="A5_E562070">#REF!</definedName>
    <definedName name="A5_E562080">#REF!</definedName>
    <definedName name="A5_E562100">#REF!</definedName>
    <definedName name="A5_E562110">#REF!</definedName>
    <definedName name="A5_E562140">#REF!</definedName>
    <definedName name="A5_E562141">#REF!</definedName>
    <definedName name="A5_E562142">#REF!</definedName>
    <definedName name="A5_E562143">#REF!</definedName>
    <definedName name="A5_E562144">#REF!</definedName>
    <definedName name="A5_E562145">#REF!</definedName>
    <definedName name="A5_E562146">#REF!</definedName>
    <definedName name="A5_E562147">#REF!</definedName>
    <definedName name="A5_E562148">#REF!</definedName>
    <definedName name="A5_E562149">#REF!</definedName>
    <definedName name="A5_E562150">#REF!</definedName>
    <definedName name="A5_E562151">#REF!</definedName>
    <definedName name="A5_E562153">#REF!</definedName>
    <definedName name="A5_E562154">#REF!</definedName>
    <definedName name="A5_E562155">#REF!</definedName>
    <definedName name="A5_E562160">#REF!</definedName>
    <definedName name="A5_E562161">#REF!</definedName>
    <definedName name="A5_E562163">#REF!</definedName>
    <definedName name="A5_E562165">#REF!</definedName>
    <definedName name="A5_E562170">#REF!</definedName>
    <definedName name="A5_E562180">#REF!</definedName>
    <definedName name="A5_E562190">#REF!</definedName>
    <definedName name="A5_E562200">#REF!</definedName>
    <definedName name="A5_E562210">#REF!</definedName>
    <definedName name="A5_E562220">#REF!</definedName>
    <definedName name="A5_E562230">#REF!</definedName>
    <definedName name="A5_E562235">#REF!</definedName>
    <definedName name="A5_E562250">#REF!</definedName>
    <definedName name="A5_E565010">#REF!</definedName>
    <definedName name="A5_E565030">#REF!</definedName>
    <definedName name="A5_E565040">#REF!</definedName>
    <definedName name="A5_E566010">#REF!</definedName>
    <definedName name="A5_E566020">#REF!</definedName>
    <definedName name="A5_E566030">#REF!</definedName>
    <definedName name="A5_E566040">#REF!</definedName>
    <definedName name="A5_E567000">#REF!</definedName>
    <definedName name="A5_E569010">#REF!</definedName>
    <definedName name="A5_E569020">#REF!</definedName>
    <definedName name="A5_E570010">#REF!</definedName>
    <definedName name="A5_E571010">#REF!</definedName>
    <definedName name="A5_E571020">#REF!</definedName>
    <definedName name="A5_E571030">#REF!</definedName>
    <definedName name="A5_E571040">#REF!</definedName>
    <definedName name="A5_E571050">#REF!</definedName>
    <definedName name="A5_E572010">#REF!</definedName>
    <definedName name="A5_E572020">#REF!</definedName>
    <definedName name="A5_E572025">#REF!</definedName>
    <definedName name="A5_E572027">#REF!</definedName>
    <definedName name="A5_E572030">#REF!</definedName>
    <definedName name="A5_E572035">#REF!</definedName>
    <definedName name="A5_E572040">#REF!</definedName>
    <definedName name="A5_E572051">#REF!</definedName>
    <definedName name="A5_E572052">#REF!</definedName>
    <definedName name="A5_E60100UR">#REF!</definedName>
    <definedName name="A5_E6011070">#REF!</definedName>
    <definedName name="A5_E6011074">#REF!</definedName>
    <definedName name="A5_E6011090">#REF!</definedName>
    <definedName name="A5_E6013090">#REF!</definedName>
    <definedName name="A5_E6021080">#REF!</definedName>
    <definedName name="A5_E6021090">#REF!</definedName>
    <definedName name="A5_E6023090">#REF!</definedName>
    <definedName name="A5_E6025010">#REF!</definedName>
    <definedName name="A5_E6025050">#REF!</definedName>
    <definedName name="A5_E6025051">#REF!</definedName>
    <definedName name="A5_E6025065">#REF!</definedName>
    <definedName name="A5_E6025091">#REF!</definedName>
    <definedName name="A5_E6025092">#REF!</definedName>
    <definedName name="A5_E6025093">#REF!</definedName>
    <definedName name="A5_E6025095">#REF!</definedName>
    <definedName name="A5_E6025150">#REF!</definedName>
    <definedName name="A5_E6025304">#REF!</definedName>
    <definedName name="A5_E6025306">#REF!</definedName>
    <definedName name="A5_E6026090">#REF!</definedName>
    <definedName name="A5_E6028080">#REF!</definedName>
    <definedName name="A5_E6028090">#REF!</definedName>
    <definedName name="A5_E6040050">#REF!</definedName>
    <definedName name="A5_E6040051">#REF!</definedName>
    <definedName name="A5_E6044090">#REF!</definedName>
    <definedName name="A5_E6047090">#REF!</definedName>
    <definedName name="A5_E6049090">#REF!</definedName>
    <definedName name="A5_E604909D">#REF!</definedName>
    <definedName name="A5_E604909Z">#REF!</definedName>
    <definedName name="A5_E6061090">#REF!</definedName>
    <definedName name="A5_E6061090F">#REF!</definedName>
    <definedName name="A5_E606109D">#REF!</definedName>
    <definedName name="A5_E6062090">#REF!</definedName>
    <definedName name="A5_E6071010">#REF!</definedName>
    <definedName name="A5_E607101D">#REF!</definedName>
    <definedName name="A5_E607109D">#REF!</definedName>
    <definedName name="A5_E6090000">#REF!</definedName>
    <definedName name="A5_E6090089">#REF!</definedName>
    <definedName name="A5_E6092086">#REF!</definedName>
    <definedName name="A5_E6092087">#REF!</definedName>
    <definedName name="A5_E6092090">#REF!</definedName>
    <definedName name="A5_E6094090">#REF!</definedName>
    <definedName name="A5_E6094091">#REF!</definedName>
    <definedName name="A5_E60940DG">#REF!</definedName>
    <definedName name="A5_E60940DL">#REF!</definedName>
    <definedName name="A5_E6095010">#REF!</definedName>
    <definedName name="A5_E6095090">#REF!</definedName>
    <definedName name="A5_E6097010">#REF!</definedName>
    <definedName name="A5_E6100005">#REF!</definedName>
    <definedName name="A5_E6100030">#REF!</definedName>
    <definedName name="A5_E6100035">#REF!</definedName>
    <definedName name="A5_E6100054">#REF!</definedName>
    <definedName name="A5_E6100055">#REF!</definedName>
    <definedName name="A5_E6100060">#REF!</definedName>
    <definedName name="A5_E6100061">#REF!</definedName>
    <definedName name="A5_E6100062">#REF!</definedName>
    <definedName name="A5_E6100063">#REF!</definedName>
    <definedName name="A5_E6100064">#REF!</definedName>
    <definedName name="A5_E6100071">#REF!</definedName>
    <definedName name="A5_E6100078">#REF!</definedName>
    <definedName name="A5_E6100079">#REF!</definedName>
    <definedName name="A5_E6100089">#REF!</definedName>
    <definedName name="A5_E6100090">#REF!</definedName>
    <definedName name="A5_E6100100">#REF!</definedName>
    <definedName name="A5_E6100140">#REF!</definedName>
    <definedName name="A5_E610017E">#REF!</definedName>
    <definedName name="A5_E610017Z">#REF!</definedName>
    <definedName name="A5_E6100200">#REF!</definedName>
    <definedName name="A5_E610109D">#REF!</definedName>
    <definedName name="A5_E610110D">#REF!</definedName>
    <definedName name="A5_E6106090">#REF!</definedName>
    <definedName name="A5_E6107055">#REF!</definedName>
    <definedName name="A5_E6107084">#REF!</definedName>
    <definedName name="A5_E6107099">#REF!</definedName>
    <definedName name="A5_E6107106">#REF!</definedName>
    <definedName name="A5_E6107108">#REF!</definedName>
    <definedName name="A5_E6109210">#REF!</definedName>
    <definedName name="A5_E6109300">#REF!</definedName>
    <definedName name="A5_E6120090">#REF!</definedName>
    <definedName name="A5_E6120094">#REF!</definedName>
    <definedName name="A5_E6130070">#REF!</definedName>
    <definedName name="A5_E6130080">#REF!</definedName>
    <definedName name="A5_E6130085">#REF!</definedName>
    <definedName name="A5_E6130090">#REF!</definedName>
    <definedName name="A5_E6130096">#REF!</definedName>
    <definedName name="A5_E6130097">#REF!</definedName>
    <definedName name="A5_E6130098">#REF!</definedName>
    <definedName name="A5_E6140010">#REF!</definedName>
    <definedName name="A5_E6140030">#REF!</definedName>
    <definedName name="A5_E6140090">#REF!</definedName>
    <definedName name="A5_E6150090">#REF!</definedName>
    <definedName name="A5_E6160080">#REF!</definedName>
    <definedName name="A5_E6160090">#REF!</definedName>
    <definedName name="A5_E6160091">#REF!</definedName>
    <definedName name="A5_E6170090">#REF!</definedName>
    <definedName name="A5_E6170093">#REF!</definedName>
    <definedName name="A5_E6170094">#REF!</definedName>
    <definedName name="A5_E6171090">#REF!</definedName>
    <definedName name="A5_E6172090">#REF!</definedName>
    <definedName name="A5_E6172093">#REF!</definedName>
    <definedName name="A5_E6172094">#REF!</definedName>
    <definedName name="A5_E6175010">#REF!</definedName>
    <definedName name="A5_E6175020">#REF!</definedName>
    <definedName name="A5_E6175035">#REF!</definedName>
    <definedName name="A5_E6175040">#REF!</definedName>
    <definedName name="A5_E6175070">#REF!</definedName>
    <definedName name="A5_E6175075">#REF!</definedName>
    <definedName name="A5_E6175080">#REF!</definedName>
    <definedName name="A5_E6175090">#REF!</definedName>
    <definedName name="A5_E6176090">#REF!</definedName>
    <definedName name="A5_E6176100">#REF!</definedName>
    <definedName name="A5_E6181090">#REF!</definedName>
    <definedName name="A5_E6182090">#REF!</definedName>
    <definedName name="A5_E6184090">#REF!</definedName>
    <definedName name="A5_E6190090">#REF!</definedName>
    <definedName name="A5_E6191090">#REF!</definedName>
    <definedName name="A5_E6200090">#REF!</definedName>
    <definedName name="A5_E6202010">#REF!</definedName>
    <definedName name="A5_E6202020">#REF!</definedName>
    <definedName name="A5_E6202030">#REF!</definedName>
    <definedName name="A5_E6202040">#REF!</definedName>
    <definedName name="A5_E6202050">#REF!</definedName>
    <definedName name="A5_E6202060">#REF!</definedName>
    <definedName name="A5_E6202085">#REF!</definedName>
    <definedName name="A5_E6202090">#REF!</definedName>
    <definedName name="A5_E6203090">#REF!</definedName>
    <definedName name="A5_E6203095">#REF!</definedName>
    <definedName name="A5_E6204010">#REF!</definedName>
    <definedName name="A5_E6206090">#REF!</definedName>
    <definedName name="A5_E6208010">#REF!</definedName>
    <definedName name="A5_E6208015">#REF!</definedName>
    <definedName name="A5_E6220090">#REF!</definedName>
    <definedName name="A5_E6230090">#REF!</definedName>
    <definedName name="A5_E6241010">#REF!</definedName>
    <definedName name="A5_E6241020">#REF!</definedName>
    <definedName name="A5_E6250090">#REF!</definedName>
    <definedName name="A5_E6250095">#REF!</definedName>
    <definedName name="A5_E6260002">#REF!</definedName>
    <definedName name="A5_E6260004">#REF!</definedName>
    <definedName name="A5_E6260005">#REF!</definedName>
    <definedName name="A5_E6260007">#REF!</definedName>
    <definedName name="A5_E6260010">#REF!</definedName>
    <definedName name="A5_E6260012">#REF!</definedName>
    <definedName name="A5_E6260016">#REF!</definedName>
    <definedName name="A5_E6260018">#REF!</definedName>
    <definedName name="A5_E6260020">#REF!</definedName>
    <definedName name="A5_E6260021">#REF!</definedName>
    <definedName name="A5_E6260026">#REF!</definedName>
    <definedName name="A5_E6260030">#REF!</definedName>
    <definedName name="A5_E6260031">#REF!</definedName>
    <definedName name="A5_E6260032">#REF!</definedName>
    <definedName name="A5_E6260033">#REF!</definedName>
    <definedName name="A5_E6260034">#REF!</definedName>
    <definedName name="A5_E6260035">#REF!</definedName>
    <definedName name="A5_E6260036">#REF!</definedName>
    <definedName name="A5_E6260038">#REF!</definedName>
    <definedName name="A5_E6260040">#REF!</definedName>
    <definedName name="A5_E6260041">#REF!</definedName>
    <definedName name="A5_E6260045">#REF!</definedName>
    <definedName name="A5_E6260050">#REF!</definedName>
    <definedName name="A5_E6260052">#REF!</definedName>
    <definedName name="A5_E6260054">#REF!</definedName>
    <definedName name="A5_E6260056">#REF!</definedName>
    <definedName name="A5_E6260058">#REF!</definedName>
    <definedName name="A5_E6260064">#REF!</definedName>
    <definedName name="A5_E6260068">#REF!</definedName>
    <definedName name="A5_E6260092">#REF!</definedName>
    <definedName name="A5_E6260094">#REF!</definedName>
    <definedName name="A5_E6260096">#REF!</definedName>
    <definedName name="A5_E6260097">#REF!</definedName>
    <definedName name="A5_E6260200">#REF!</definedName>
    <definedName name="A5_E6260205">#REF!</definedName>
    <definedName name="A5_E6260210">#REF!</definedName>
    <definedName name="A5_E6260220">#REF!</definedName>
    <definedName name="A5_E6260221">#REF!</definedName>
    <definedName name="A5_E6260225">#REF!</definedName>
    <definedName name="A5_E6260230">#REF!</definedName>
    <definedName name="A5_E6260300">#REF!</definedName>
    <definedName name="A5_E6260301">#REF!</definedName>
    <definedName name="A5_E6260302">#REF!</definedName>
    <definedName name="A5_E6260303">#REF!</definedName>
    <definedName name="A5_E6260410">#REF!</definedName>
    <definedName name="A5_E6260435">#REF!</definedName>
    <definedName name="A5_E6260455">#REF!</definedName>
    <definedName name="A5_E6260465">#REF!</definedName>
    <definedName name="A5_E6260515">#REF!</definedName>
    <definedName name="A5_E6260992">#REF!</definedName>
    <definedName name="A5_E6260993">#REF!</definedName>
    <definedName name="A5_E6260999">#REF!</definedName>
    <definedName name="A5_E626409D">#REF!</definedName>
    <definedName name="A5_E6266020">#REF!</definedName>
    <definedName name="A5_E6268050">#REF!</definedName>
    <definedName name="A5_E6268051">#REF!</definedName>
    <definedName name="A5_E6268090">#REF!</definedName>
    <definedName name="A5_E6268100">#REF!</definedName>
    <definedName name="A5_E6268120">#REF!</definedName>
    <definedName name="A5_E6268130">#REF!</definedName>
    <definedName name="A5_E6268150">#REF!</definedName>
    <definedName name="A5_E626F107">#REF!</definedName>
    <definedName name="A5_E700010">#REF!</definedName>
    <definedName name="A5_E702010">#REF!</definedName>
    <definedName name="A5_E702050">#REF!</definedName>
    <definedName name="A5_E702070">#REF!</definedName>
    <definedName name="A5_E704010">#REF!</definedName>
    <definedName name="A5_E704020">#REF!</definedName>
    <definedName name="A5_E704030">#REF!</definedName>
    <definedName name="A5_E704031">#REF!</definedName>
    <definedName name="A5_E704034">#REF!</definedName>
    <definedName name="A5_E704040">#REF!</definedName>
    <definedName name="A5_E704090">#REF!</definedName>
    <definedName name="A5_E708010">#REF!</definedName>
    <definedName name="A5_E708020">#REF!</definedName>
    <definedName name="A5_E708030">#REF!</definedName>
    <definedName name="A5_E708050">#REF!</definedName>
    <definedName name="A5_E708060">#REF!</definedName>
    <definedName name="A5_E708062">#REF!</definedName>
    <definedName name="A5_E708070">#REF!</definedName>
    <definedName name="A5_E708080">#REF!</definedName>
    <definedName name="A5_E708085">#REF!</definedName>
    <definedName name="A5_E708115">#REF!</definedName>
    <definedName name="A5_E708120">#REF!</definedName>
    <definedName name="A5_E708130">#REF!</definedName>
    <definedName name="A5_E708140">#REF!</definedName>
    <definedName name="A5_E708160">#REF!</definedName>
    <definedName name="A5_E708165">#REF!</definedName>
    <definedName name="A5_E708230">#REF!</definedName>
    <definedName name="A5_E708240">#REF!</definedName>
    <definedName name="A5_E708280">#REF!</definedName>
    <definedName name="A5_E711998">#REF!</definedName>
    <definedName name="A5_E711999">#REF!</definedName>
    <definedName name="A5_E712015">#REF!</definedName>
    <definedName name="A5_E712020">#REF!</definedName>
    <definedName name="A5_E712031">#REF!</definedName>
    <definedName name="A5_E712040">#REF!</definedName>
    <definedName name="A5_E717010">#REF!</definedName>
    <definedName name="A5_E717020">#REF!</definedName>
    <definedName name="A5_E717025">#REF!</definedName>
    <definedName name="A5_E717510">#REF!</definedName>
    <definedName name="A5_E717520">#REF!</definedName>
    <definedName name="A5_E717545">#REF!</definedName>
    <definedName name="A5_E717550">#REF!</definedName>
    <definedName name="A5_E720020">#REF!</definedName>
    <definedName name="A5_E720040">#REF!</definedName>
    <definedName name="A5_E722010">#REF!</definedName>
    <definedName name="A5_E722020">#REF!</definedName>
    <definedName name="A5_E722080">#REF!</definedName>
    <definedName name="A5_E722110">#REF!</definedName>
    <definedName name="A5_E722120">#REF!</definedName>
    <definedName name="A5_E722130">#REF!</definedName>
    <definedName name="A5_E722131">#REF!</definedName>
    <definedName name="A5_E722135">#REF!</definedName>
    <definedName name="A5_E722140">#REF!</definedName>
    <definedName name="A5_E722150">#REF!</definedName>
    <definedName name="A5_E722160">#REF!</definedName>
    <definedName name="A5_E722170">#REF!</definedName>
    <definedName name="A5_E722181">#REF!</definedName>
    <definedName name="A5_E722190">#REF!</definedName>
    <definedName name="A5_E722200">#REF!</definedName>
    <definedName name="A5_E722205">#REF!</definedName>
    <definedName name="A5_F1000090">#REF!</definedName>
    <definedName name="A5_F1000091">#REF!</definedName>
    <definedName name="A5_F100030">#REF!</definedName>
    <definedName name="A5_F100040">#REF!</definedName>
    <definedName name="A5_F100510">#REF!</definedName>
    <definedName name="A5_F100520">#REF!</definedName>
    <definedName name="A5_F100540">#REF!</definedName>
    <definedName name="A5_F101990">#REF!</definedName>
    <definedName name="A5_F102000">#REF!</definedName>
    <definedName name="A5_F102010">#REF!</definedName>
    <definedName name="A5_F102011">#REF!</definedName>
    <definedName name="A5_F102017">#REF!</definedName>
    <definedName name="A5_F102018">#REF!</definedName>
    <definedName name="A5_F102021">#REF!</definedName>
    <definedName name="A5_F102050">#REF!</definedName>
    <definedName name="A5_F102116">#REF!</definedName>
    <definedName name="A5_F102371">#REF!</definedName>
    <definedName name="A5_F102372">#REF!</definedName>
    <definedName name="A5_F102376">#REF!</definedName>
    <definedName name="A5_F102377">#REF!</definedName>
    <definedName name="A5_F102379">#REF!</definedName>
    <definedName name="A5_F102380">#REF!</definedName>
    <definedName name="A5_F102534">#REF!</definedName>
    <definedName name="A5_F102536">#REF!</definedName>
    <definedName name="A5_F102651">#REF!</definedName>
    <definedName name="A5_F102710">#REF!</definedName>
    <definedName name="A5_F102813">#REF!</definedName>
    <definedName name="A5_F102961">#REF!</definedName>
    <definedName name="A5_F111999">#REF!</definedName>
    <definedName name="A5_F114010">#REF!</definedName>
    <definedName name="A5_F114015">#REF!</definedName>
    <definedName name="A5_F116010">#REF!</definedName>
    <definedName name="A5_F116020">#REF!</definedName>
    <definedName name="A5_F118010">#REF!</definedName>
    <definedName name="A5_F120001">#REF!</definedName>
    <definedName name="A5_F1200090">#REF!</definedName>
    <definedName name="A5_F120010">#REF!</definedName>
    <definedName name="A5_F121018">#REF!</definedName>
    <definedName name="A5_F121019">#REF!</definedName>
    <definedName name="A5_F121020">#REF!</definedName>
    <definedName name="A5_F121022">#REF!</definedName>
    <definedName name="A5_F121023">#REF!</definedName>
    <definedName name="A5_F121030">#REF!</definedName>
    <definedName name="A5_F121040">#REF!</definedName>
    <definedName name="A5_F121042">#REF!</definedName>
    <definedName name="A5_F121045">#REF!</definedName>
    <definedName name="A5_F121049">#REF!</definedName>
    <definedName name="A5_F121050">#REF!</definedName>
    <definedName name="A5_F121055">#REF!</definedName>
    <definedName name="A5_F121060">#REF!</definedName>
    <definedName name="A5_F121061">#REF!</definedName>
    <definedName name="A5_F121063">#REF!</definedName>
    <definedName name="A5_F121064">#REF!</definedName>
    <definedName name="A5_F121065">#REF!</definedName>
    <definedName name="A5_F121068">#REF!</definedName>
    <definedName name="A5_F121070">#REF!</definedName>
    <definedName name="A5_F121072">#REF!</definedName>
    <definedName name="A5_F121080">#REF!</definedName>
    <definedName name="A5_F121081">#REF!</definedName>
    <definedName name="A5_F121082">#REF!</definedName>
    <definedName name="A5_F121083">#REF!</definedName>
    <definedName name="A5_F121084">#REF!</definedName>
    <definedName name="A5_F121085">#REF!</definedName>
    <definedName name="A5_F121086">#REF!</definedName>
    <definedName name="A5_F121090">#REF!</definedName>
    <definedName name="A5_F121140">#REF!</definedName>
    <definedName name="A5_F121155">#REF!</definedName>
    <definedName name="A5_F121156">#REF!</definedName>
    <definedName name="A5_F121160">#REF!</definedName>
    <definedName name="A5_F121200">#REF!</definedName>
    <definedName name="A5_F121205">#REF!</definedName>
    <definedName name="A5_F121995">#REF!</definedName>
    <definedName name="A5_F121997">#REF!</definedName>
    <definedName name="A5_F121998">#REF!</definedName>
    <definedName name="A5_F121999">#REF!</definedName>
    <definedName name="A5_F123010">#REF!</definedName>
    <definedName name="A5_F123030">#REF!</definedName>
    <definedName name="A5_F123040">#REF!</definedName>
    <definedName name="A5_F123050">#REF!</definedName>
    <definedName name="A5_F124030">#REF!</definedName>
    <definedName name="A5_F124035">#REF!</definedName>
    <definedName name="A5_F124050">#REF!</definedName>
    <definedName name="A5_F124060">#REF!</definedName>
    <definedName name="A5_F124083">#REF!</definedName>
    <definedName name="A5_F126010">#REF!</definedName>
    <definedName name="A5_F126030">#REF!</definedName>
    <definedName name="A5_F126040">#REF!</definedName>
    <definedName name="A5_F126045">#REF!</definedName>
    <definedName name="A5_F127010">#REF!</definedName>
    <definedName name="A5_F1290090">#REF!</definedName>
    <definedName name="A5_F129010">#REF!</definedName>
    <definedName name="A5_F133020">#REF!</definedName>
    <definedName name="A5_F133999">#REF!</definedName>
    <definedName name="A5_F134999">#REF!</definedName>
    <definedName name="A5_F135010">#REF!</definedName>
    <definedName name="A5_F135050">#REF!</definedName>
    <definedName name="A5_F135060">#REF!</definedName>
    <definedName name="A5_F136010">#REF!</definedName>
    <definedName name="A5_F137010">#REF!</definedName>
    <definedName name="A5_F137011">#REF!</definedName>
    <definedName name="A5_F137012">#REF!</definedName>
    <definedName name="A5_F137015">#REF!</definedName>
    <definedName name="A5_F138010">#REF!</definedName>
    <definedName name="A5_F138999">#REF!</definedName>
    <definedName name="A5_F139010">#REF!</definedName>
    <definedName name="A5_F1400090">#REF!</definedName>
    <definedName name="A5_F141020">#REF!</definedName>
    <definedName name="A5_F141050">#REF!</definedName>
    <definedName name="A5_F143030">#REF!</definedName>
    <definedName name="A5_F143040">#REF!</definedName>
    <definedName name="A5_F144010">#REF!</definedName>
    <definedName name="A5_F144020">#REF!</definedName>
    <definedName name="A5_F144030">#REF!</definedName>
    <definedName name="A5_F146020">#REF!</definedName>
    <definedName name="A5_F147015">#REF!</definedName>
    <definedName name="A5_F147025">#REF!</definedName>
    <definedName name="A5_F147026">#REF!</definedName>
    <definedName name="A5_F147040">#REF!</definedName>
    <definedName name="A5_F147041">#REF!</definedName>
    <definedName name="A5_F147060">#REF!</definedName>
    <definedName name="A5_F148010">#REF!</definedName>
    <definedName name="A5_F150100">#REF!</definedName>
    <definedName name="A5_F151010">#REF!</definedName>
    <definedName name="A5_F152010">#REF!</definedName>
    <definedName name="A5_F153000">#REF!</definedName>
    <definedName name="A5_F154070">#REF!</definedName>
    <definedName name="A5_F156010">#REF!</definedName>
    <definedName name="A5_F157010">#REF!</definedName>
    <definedName name="A5_F157020">#REF!</definedName>
    <definedName name="A5_F157030">#REF!</definedName>
    <definedName name="A5_F157040">#REF!</definedName>
    <definedName name="A5_F157050">#REF!</definedName>
    <definedName name="A5_F157080">#REF!</definedName>
    <definedName name="A5_F161005">#REF!</definedName>
    <definedName name="A5_F162010">#REF!</definedName>
    <definedName name="A5_F162013">#REF!</definedName>
    <definedName name="A5_F162014">#REF!</definedName>
    <definedName name="A5_F162015">#REF!</definedName>
    <definedName name="A5_F162020">#REF!</definedName>
    <definedName name="A5_F162035">#REF!</definedName>
    <definedName name="A5_F162036">#REF!</definedName>
    <definedName name="A5_F163010">#REF!</definedName>
    <definedName name="A5_F163020">#REF!</definedName>
    <definedName name="A5_F163030">#REF!</definedName>
    <definedName name="A5_F164010">#REF!</definedName>
    <definedName name="A5_F166010">#REF!</definedName>
    <definedName name="A5_F166011">#REF!</definedName>
    <definedName name="A5_F167010">#REF!</definedName>
    <definedName name="A5_F169010">#REF!</definedName>
    <definedName name="A5_F170010">#REF!</definedName>
    <definedName name="A5_F171010">#REF!</definedName>
    <definedName name="A5_F171030">#REF!</definedName>
    <definedName name="A5_F171040">#REF!</definedName>
    <definedName name="A5_F172010">#REF!</definedName>
    <definedName name="A5_F172011">#REF!</definedName>
    <definedName name="A5_F172030">#REF!</definedName>
    <definedName name="A5_F172031">#REF!</definedName>
    <definedName name="A5_F172050">#REF!</definedName>
    <definedName name="A5_F172080">#REF!</definedName>
    <definedName name="A5_F172085">#REF!</definedName>
    <definedName name="A5_F172090">#REF!</definedName>
    <definedName name="A5_F172115">#REF!</definedName>
    <definedName name="A5_F172120">#REF!</definedName>
    <definedName name="A5_F173012">#REF!</definedName>
    <definedName name="A5_F173013">#REF!</definedName>
    <definedName name="A5_F173014">#REF!</definedName>
    <definedName name="A5_F173015">#REF!</definedName>
    <definedName name="A5_F173017">#REF!</definedName>
    <definedName name="A5_F173020">#REF!</definedName>
    <definedName name="A5_F174520">#REF!</definedName>
    <definedName name="A5_F174992">#REF!</definedName>
    <definedName name="A5_F174993">#REF!</definedName>
    <definedName name="A5_F174995">#REF!</definedName>
    <definedName name="A5_F174996">#REF!</definedName>
    <definedName name="A5_F174998">#REF!</definedName>
    <definedName name="A5_F174999">#REF!</definedName>
    <definedName name="A5_F175030">#REF!</definedName>
    <definedName name="A5_F176982">#REF!</definedName>
    <definedName name="A5_F176985">#REF!</definedName>
    <definedName name="A5_F176986">#REF!</definedName>
    <definedName name="A5_F176987">#REF!</definedName>
    <definedName name="A5_F176993">#REF!</definedName>
    <definedName name="A5_F176995">#REF!</definedName>
    <definedName name="A5_F176997">#REF!</definedName>
    <definedName name="A5_F176998">#REF!</definedName>
    <definedName name="A5_F176999">#REF!</definedName>
    <definedName name="A5_F177010">#REF!</definedName>
    <definedName name="A5_F177011">#REF!</definedName>
    <definedName name="A5_F177015">#REF!</definedName>
    <definedName name="A5_F177999">#REF!</definedName>
    <definedName name="A5_F179021">#REF!</definedName>
    <definedName name="A5_F179022">#REF!</definedName>
    <definedName name="A5_F179023">#REF!</definedName>
    <definedName name="A5_F179026">#REF!</definedName>
    <definedName name="A5_F179030">#REF!</definedName>
    <definedName name="A5_F179031">#REF!</definedName>
    <definedName name="A5_F179032">#REF!</definedName>
    <definedName name="A5_F179033">#REF!</definedName>
    <definedName name="A5_F179034">#REF!</definedName>
    <definedName name="A5_F179035">#REF!</definedName>
    <definedName name="A5_F179036">#REF!</definedName>
    <definedName name="A5_F179038">#REF!</definedName>
    <definedName name="A5_F179039">#REF!</definedName>
    <definedName name="A5_F179041">#REF!</definedName>
    <definedName name="A5_F179042">#REF!</definedName>
    <definedName name="A5_F179059">#REF!</definedName>
    <definedName name="A5_F179060">#REF!</definedName>
    <definedName name="A5_F179062">#REF!</definedName>
    <definedName name="A5_F179064">#REF!</definedName>
    <definedName name="A5_F179070">#REF!</definedName>
    <definedName name="A5_F179072">#REF!</definedName>
    <definedName name="A5_F179079">#REF!</definedName>
    <definedName name="A5_F179080">#REF!</definedName>
    <definedName name="A5_F179088">#REF!</definedName>
    <definedName name="A5_F179089">#REF!</definedName>
    <definedName name="A5_F179090">#REF!</definedName>
    <definedName name="A5_F179091">#REF!</definedName>
    <definedName name="A5_F179092">#REF!</definedName>
    <definedName name="A5_F179093">#REF!</definedName>
    <definedName name="A5_F179094">#REF!</definedName>
    <definedName name="A5_F179095">#REF!</definedName>
    <definedName name="A5_F179096">#REF!</definedName>
    <definedName name="A5_F179105">#REF!</definedName>
    <definedName name="A5_F179110">#REF!</definedName>
    <definedName name="A5_F179120">#REF!</definedName>
    <definedName name="A5_F179130">#REF!</definedName>
    <definedName name="A5_F179140">#REF!</definedName>
    <definedName name="A5_F179150">#REF!</definedName>
    <definedName name="A5_F179220">#REF!</definedName>
    <definedName name="A5_F179230">#REF!</definedName>
    <definedName name="A5_F179240">#REF!</definedName>
    <definedName name="A5_F179250">#REF!</definedName>
    <definedName name="A5_F179260">#REF!</definedName>
    <definedName name="A5_F179270">#REF!</definedName>
    <definedName name="A5_F1800001">#REF!</definedName>
    <definedName name="A5_F1800002">#REF!</definedName>
    <definedName name="A5_F1800003">#REF!</definedName>
    <definedName name="A5_F1800004">#REF!</definedName>
    <definedName name="A5_F1800015">#REF!</definedName>
    <definedName name="A5_F1800020">#REF!</definedName>
    <definedName name="A5_F1800025">#REF!</definedName>
    <definedName name="A5_F1800030">#REF!</definedName>
    <definedName name="A5_F1800035">#REF!</definedName>
    <definedName name="A5_F1800040">#REF!</definedName>
    <definedName name="A5_F1800050">#REF!</definedName>
    <definedName name="A5_F1800060">#REF!</definedName>
    <definedName name="A5_F1800070">#REF!</definedName>
    <definedName name="A5_F1800072">#REF!</definedName>
    <definedName name="A5_F1800080">#REF!</definedName>
    <definedName name="A5_F1800086">#REF!</definedName>
    <definedName name="A5_F1800090">#REF!</definedName>
    <definedName name="A5_F1800092">#REF!</definedName>
    <definedName name="A5_F1800202">#REF!</definedName>
    <definedName name="A5_F1800210">#REF!</definedName>
    <definedName name="A5_F1800230">#REF!</definedName>
    <definedName name="A5_F1800605">#REF!</definedName>
    <definedName name="A5_F1800610">#REF!</definedName>
    <definedName name="A5_F183010">#REF!</definedName>
    <definedName name="A5_F184025">#REF!</definedName>
    <definedName name="A5_F184030">#REF!</definedName>
    <definedName name="A5_F184035">#REF!</definedName>
    <definedName name="A5_F186010">#REF!</definedName>
    <definedName name="A5_F186020">#REF!</definedName>
    <definedName name="A5_F188010">#REF!</definedName>
    <definedName name="A5_F188085">#REF!</definedName>
    <definedName name="A5_F188130">#REF!</definedName>
    <definedName name="A5_F193010">#REF!</definedName>
    <definedName name="A5_F193020">#REF!</definedName>
    <definedName name="A5_F193021">#REF!</definedName>
    <definedName name="A5_F193025">#REF!</definedName>
    <definedName name="A5_F193026">#REF!</definedName>
    <definedName name="A5_F193070">#REF!</definedName>
    <definedName name="A5_F193071">#REF!</definedName>
    <definedName name="A5_F193072">#REF!</definedName>
    <definedName name="A5_F193090">#REF!</definedName>
    <definedName name="A5_F193095">#REF!</definedName>
    <definedName name="A5_F194010">#REF!</definedName>
    <definedName name="A5_F194030">#REF!</definedName>
    <definedName name="A5_F1950010">#REF!</definedName>
    <definedName name="A5_F1950082">#REF!</definedName>
    <definedName name="A5_F1950090">#REF!</definedName>
    <definedName name="A5_F1950092">#REF!</definedName>
    <definedName name="A5_F1950336">#REF!</definedName>
    <definedName name="A5_F1950401">#REF!</definedName>
    <definedName name="A5_F1950940">#REF!</definedName>
    <definedName name="A5_F1950990">#REF!</definedName>
    <definedName name="A5_F1951005">#REF!</definedName>
    <definedName name="A5_F1951015">#REF!</definedName>
    <definedName name="A5_F1951020">#REF!</definedName>
    <definedName name="A5_F200001">#REF!</definedName>
    <definedName name="A5_F200010">#REF!</definedName>
    <definedName name="A5_F201010">#REF!</definedName>
    <definedName name="A5_F202015">#REF!</definedName>
    <definedName name="A5_F203010">#REF!</definedName>
    <definedName name="A5_F203015">#REF!</definedName>
    <definedName name="A5_F203020">#REF!</definedName>
    <definedName name="A5_F203030">#REF!</definedName>
    <definedName name="A5_F203040">#REF!</definedName>
    <definedName name="A5_F203050">#REF!</definedName>
    <definedName name="A5_F204010">#REF!</definedName>
    <definedName name="A5_F204020">#REF!</definedName>
    <definedName name="A5_F204110">#REF!</definedName>
    <definedName name="A5_F204220">#REF!</definedName>
    <definedName name="A5_F204230">#REF!</definedName>
    <definedName name="A5_F204260">#REF!</definedName>
    <definedName name="A5_F204330">#REF!</definedName>
    <definedName name="A5_F204410">#REF!</definedName>
    <definedName name="A5_F204420">#REF!</definedName>
    <definedName name="A5_F204520">#REF!</definedName>
    <definedName name="A5_F204530">#REF!</definedName>
    <definedName name="A5_F204720">#REF!</definedName>
    <definedName name="A5_F205001">#REF!</definedName>
    <definedName name="A5_F205003">#REF!</definedName>
    <definedName name="A5_F205005">#REF!</definedName>
    <definedName name="A5_F205006">#REF!</definedName>
    <definedName name="A5_F205007">#REF!</definedName>
    <definedName name="A5_F2091005">#REF!</definedName>
    <definedName name="A5_F2091030">#REF!</definedName>
    <definedName name="A5_F2091070">#REF!</definedName>
    <definedName name="A5_F2091080">#REF!</definedName>
    <definedName name="A5_F2091090">#REF!</definedName>
    <definedName name="A5_F213792">#REF!</definedName>
    <definedName name="A5_F213806">#REF!</definedName>
    <definedName name="A5_F213813">#REF!</definedName>
    <definedName name="A5_F213816">#REF!</definedName>
    <definedName name="A5_F213817">#REF!</definedName>
    <definedName name="A5_F213818">#REF!</definedName>
    <definedName name="A5_F213820">#REF!</definedName>
    <definedName name="A5_F213824">#REF!</definedName>
    <definedName name="A5_F213825">#REF!</definedName>
    <definedName name="A5_F213826">#REF!</definedName>
    <definedName name="A5_F213831">#REF!</definedName>
    <definedName name="A5_F213832">#REF!</definedName>
    <definedName name="A5_F213834">#REF!</definedName>
    <definedName name="A5_F213842">#REF!</definedName>
    <definedName name="A5_F213893">#REF!</definedName>
    <definedName name="A5_F213895">#REF!</definedName>
    <definedName name="A5_F213902">#REF!</definedName>
    <definedName name="A5_F213918">#REF!</definedName>
    <definedName name="A5_F213938">#REF!</definedName>
    <definedName name="A5_F213967">#REF!</definedName>
    <definedName name="A5_F213988">#REF!</definedName>
    <definedName name="A5_F213994">#REF!</definedName>
    <definedName name="A5_F213995">#REF!</definedName>
    <definedName name="A5_F213997">#REF!</definedName>
    <definedName name="A5_F213999">#REF!</definedName>
    <definedName name="A5_F214010">#REF!</definedName>
    <definedName name="A5_F215010">#REF!</definedName>
    <definedName name="A5_F215020">#REF!</definedName>
    <definedName name="A5_F216090">#REF!</definedName>
    <definedName name="A5_F217010">#REF!</definedName>
    <definedName name="A5_F2200070">#REF!</definedName>
    <definedName name="A5_F2200090">#REF!</definedName>
    <definedName name="A5_F220010">#REF!</definedName>
    <definedName name="A5_F2200100">#REF!</definedName>
    <definedName name="A5_F2200110">#REF!</definedName>
    <definedName name="A5_F2200120">#REF!</definedName>
    <definedName name="A5_F2200130">#REF!</definedName>
    <definedName name="A5_F2200160">#REF!</definedName>
    <definedName name="A5_F2200170">#REF!</definedName>
    <definedName name="A5_F220020">#REF!</definedName>
    <definedName name="A5_F220510">#REF!</definedName>
    <definedName name="A5_F220520">#REF!</definedName>
    <definedName name="A5_F221050">#REF!</definedName>
    <definedName name="A5_F221135">#REF!</definedName>
    <definedName name="A5_F221140">#REF!</definedName>
    <definedName name="A5_F221142">#REF!</definedName>
    <definedName name="A5_F221143">#REF!</definedName>
    <definedName name="A5_F221144">#REF!</definedName>
    <definedName name="A5_F221146">#REF!</definedName>
    <definedName name="A5_F221148">#REF!</definedName>
    <definedName name="A5_F221149">#REF!</definedName>
    <definedName name="A5_F221151">#REF!</definedName>
    <definedName name="A5_F221152">#REF!</definedName>
    <definedName name="A5_F221153">#REF!</definedName>
    <definedName name="A5_F221160">#REF!</definedName>
    <definedName name="A5_F221165">#REF!</definedName>
    <definedName name="A5_F221180">#REF!</definedName>
    <definedName name="A5_F222010">#REF!</definedName>
    <definedName name="A5_F223010">#REF!</definedName>
    <definedName name="A5_F223011">#REF!</definedName>
    <definedName name="A5_F223015">#REF!</definedName>
    <definedName name="A5_F223025">#REF!</definedName>
    <definedName name="A5_F223030">#REF!</definedName>
    <definedName name="A5_F228011">#REF!</definedName>
    <definedName name="A5_F231010">#REF!</definedName>
    <definedName name="A5_F231011">#REF!</definedName>
    <definedName name="A5_F232001">#REF!</definedName>
    <definedName name="A5_F232002">#REF!</definedName>
    <definedName name="A5_F232003">#REF!</definedName>
    <definedName name="A5_F232010">#REF!</definedName>
    <definedName name="A5_F232011">#REF!</definedName>
    <definedName name="A5_F232030">#REF!</definedName>
    <definedName name="A5_F232050">#REF!</definedName>
    <definedName name="A5_F232150">#REF!</definedName>
    <definedName name="A5_F240010">#REF!</definedName>
    <definedName name="A5_F240035">#REF!</definedName>
    <definedName name="A5_F240060">#REF!</definedName>
    <definedName name="A5_F240065">#REF!</definedName>
    <definedName name="A5_F240066">#REF!</definedName>
    <definedName name="A5_F240067">#REF!</definedName>
    <definedName name="A5_F240080">#REF!</definedName>
    <definedName name="A5_F241140">#REF!</definedName>
    <definedName name="A5_F242010">#REF!</definedName>
    <definedName name="A5_F242020">#REF!</definedName>
    <definedName name="A5_F243010">#REF!</definedName>
    <definedName name="A5_F244010">#REF!</definedName>
    <definedName name="A5_F244011">#REF!</definedName>
    <definedName name="A5_F244015">#REF!</definedName>
    <definedName name="A5_F244020">#REF!</definedName>
    <definedName name="A5_F244030">#REF!</definedName>
    <definedName name="A5_F245010">#REF!</definedName>
    <definedName name="A5_F245015">#REF!</definedName>
    <definedName name="A5_F246010">#REF!</definedName>
    <definedName name="A5_F246020">#REF!</definedName>
    <definedName name="A5_F246030">#REF!</definedName>
    <definedName name="A5_F247010">#REF!</definedName>
    <definedName name="A5_F247030">#REF!</definedName>
    <definedName name="A5_F247050">#REF!</definedName>
    <definedName name="A5_F248010">#REF!</definedName>
    <definedName name="A5_F248500">#REF!</definedName>
    <definedName name="A5_F249100">#REF!</definedName>
    <definedName name="A5_F2510090">#REF!</definedName>
    <definedName name="A5_F251010">#REF!</definedName>
    <definedName name="A5_F2510100">#REF!</definedName>
    <definedName name="A5_F2510110">#REF!</definedName>
    <definedName name="A5_F2510120">#REF!</definedName>
    <definedName name="A5_F2520090">#REF!</definedName>
    <definedName name="A5_F254010">#REF!</definedName>
    <definedName name="A5_F254020">#REF!</definedName>
    <definedName name="A5_F254030">#REF!</definedName>
    <definedName name="A5_F254031">#REF!</definedName>
    <definedName name="A5_F255010">#REF!</definedName>
    <definedName name="A5_F255011">#REF!</definedName>
    <definedName name="A5_F255020">#REF!</definedName>
    <definedName name="A5_F256000">#REF!</definedName>
    <definedName name="A5_F256001">#REF!</definedName>
    <definedName name="A5_F257010">#REF!</definedName>
    <definedName name="A5_F257023">#REF!</definedName>
    <definedName name="A5_F257024">#REF!</definedName>
    <definedName name="A5_F257027">#REF!</definedName>
    <definedName name="A5_F257028">#REF!</definedName>
    <definedName name="A5_F257029">#REF!</definedName>
    <definedName name="A5_F258010">#REF!</definedName>
    <definedName name="A5_F258020">#REF!</definedName>
    <definedName name="A5_F258021">#REF!</definedName>
    <definedName name="A5_F258030">#REF!</definedName>
    <definedName name="A5_F258031">#REF!</definedName>
    <definedName name="A5_F259020">#REF!</definedName>
    <definedName name="A5_F259021">#REF!</definedName>
    <definedName name="A5_F259040">#REF!</definedName>
    <definedName name="A5_F259041">#REF!</definedName>
    <definedName name="A5_F259042">#REF!</definedName>
    <definedName name="A5_F259043">#REF!</definedName>
    <definedName name="A5_F259044">#REF!</definedName>
    <definedName name="A5_F259045">#REF!</definedName>
    <definedName name="A5_F2600005">#REF!</definedName>
    <definedName name="A5_F2600011">#REF!</definedName>
    <definedName name="A5_F2600015">#REF!</definedName>
    <definedName name="A5_F2600020">#REF!</definedName>
    <definedName name="A5_F2600030">#REF!</definedName>
    <definedName name="A5_F2600031">#REF!</definedName>
    <definedName name="A5_F2600040">#REF!</definedName>
    <definedName name="A5_F2600055">#REF!</definedName>
    <definedName name="A5_F2600080">#REF!</definedName>
    <definedName name="A5_F2600090">#REF!</definedName>
    <definedName name="A5_F2600201">#REF!</definedName>
    <definedName name="A5_F2600205">#REF!</definedName>
    <definedName name="A5_F2600207">#REF!</definedName>
    <definedName name="A5_F2600209">#REF!</definedName>
    <definedName name="A5_F2600218">#REF!</definedName>
    <definedName name="A5_F2600220">#REF!</definedName>
    <definedName name="A5_F2600221">#REF!</definedName>
    <definedName name="A5_F2600224">#REF!</definedName>
    <definedName name="A5_F2600226">#REF!</definedName>
    <definedName name="A5_F2600229">#REF!</definedName>
    <definedName name="A5_F2600230">#REF!</definedName>
    <definedName name="A5_F2600231">#REF!</definedName>
    <definedName name="A5_F2600232">#REF!</definedName>
    <definedName name="A5_F262010">#REF!</definedName>
    <definedName name="A5_F263010">#REF!</definedName>
    <definedName name="A5_F264050">#REF!</definedName>
    <definedName name="A5_F265010">#REF!</definedName>
    <definedName name="A5_F265020">#REF!</definedName>
    <definedName name="A5_F265025">#REF!</definedName>
    <definedName name="A5_F265030">#REF!</definedName>
    <definedName name="A5_F265035">#REF!</definedName>
    <definedName name="A5_F265150">#REF!</definedName>
    <definedName name="A5_F265190">#REF!</definedName>
    <definedName name="A5_F265192">#REF!</definedName>
    <definedName name="A5_F265193">#REF!</definedName>
    <definedName name="A5_F265310">#REF!</definedName>
    <definedName name="A5_F269010">#REF!</definedName>
    <definedName name="A5_F269013">#REF!</definedName>
    <definedName name="A5_F269018">#REF!</definedName>
    <definedName name="A5_F269020">#REF!</definedName>
    <definedName name="A5_F269030">#REF!</definedName>
    <definedName name="A5_F269066">#REF!</definedName>
    <definedName name="A5_F269068">#REF!</definedName>
    <definedName name="A5_F269069">#REF!</definedName>
    <definedName name="A5_F269070">#REF!</definedName>
    <definedName name="A5_F269071">#REF!</definedName>
    <definedName name="A5_F269075">#REF!</definedName>
    <definedName name="A5_F269082">#REF!</definedName>
    <definedName name="A5_F269084">#REF!</definedName>
    <definedName name="A5_F269085">#REF!</definedName>
    <definedName name="A5_F275010">#REF!</definedName>
    <definedName name="A5_F275020">#REF!</definedName>
    <definedName name="A5_F275021">#REF!</definedName>
    <definedName name="A5_F275030">#REF!</definedName>
    <definedName name="A5_F275040">#REF!</definedName>
    <definedName name="A5_F276999">#REF!</definedName>
    <definedName name="A5_F277010">#REF!</definedName>
    <definedName name="A5_F277018">#REF!</definedName>
    <definedName name="A5_F277020">#REF!</definedName>
    <definedName name="A5_F277200">#REF!</definedName>
    <definedName name="A5_F282010">#REF!</definedName>
    <definedName name="A5_F285020">#REF!</definedName>
    <definedName name="A5_F285030">#REF!</definedName>
    <definedName name="A5_F285031">#REF!</definedName>
    <definedName name="A5_F285032">#REF!</definedName>
    <definedName name="A5_F285033">#REF!</definedName>
    <definedName name="A5_F285034">#REF!</definedName>
    <definedName name="A5_F285035">#REF!</definedName>
    <definedName name="A5_F285036">#REF!</definedName>
    <definedName name="A5_F285050">#REF!</definedName>
    <definedName name="A5_F285060">#REF!</definedName>
    <definedName name="A5_F285100">#REF!</definedName>
    <definedName name="A5_F285150">#REF!</definedName>
    <definedName name="A5_F287010">#REF!</definedName>
    <definedName name="A5_F289010">#REF!</definedName>
    <definedName name="A5_F290010">#REF!</definedName>
    <definedName name="A5_F290041">#REF!</definedName>
    <definedName name="A5_F290051">#REF!</definedName>
    <definedName name="A5_F295010">#REF!</definedName>
    <definedName name="A5_F295011">#REF!</definedName>
    <definedName name="A5_F297050">#REF!</definedName>
    <definedName name="A5_F297090">#REF!</definedName>
    <definedName name="A5_F297095">#REF!</definedName>
    <definedName name="A5_F297992">#REF!</definedName>
    <definedName name="A5_F297993">#REF!</definedName>
    <definedName name="A5_F297998">#REF!</definedName>
    <definedName name="A5_F297999">#REF!</definedName>
    <definedName name="A5_F298012">#REF!</definedName>
    <definedName name="A5_F298021">#REF!</definedName>
    <definedName name="A5_F298022">#REF!</definedName>
    <definedName name="A5_F298030">#REF!</definedName>
    <definedName name="A5_F298031">#REF!</definedName>
    <definedName name="A5_F298050">#REF!</definedName>
    <definedName name="A5_F3100090">#REF!</definedName>
    <definedName name="A5_F3150090">#REF!</definedName>
    <definedName name="A5_F3150092">#REF!</definedName>
    <definedName name="A5_F3200005">#REF!</definedName>
    <definedName name="A5_F3200006">#REF!</definedName>
    <definedName name="A5_F3200008">#REF!</definedName>
    <definedName name="A5_F3200010">#REF!</definedName>
    <definedName name="A5_F3200015">#REF!</definedName>
    <definedName name="A5_F3200016">#REF!</definedName>
    <definedName name="A5_F3200018">#REF!</definedName>
    <definedName name="A5_F3200025">#REF!</definedName>
    <definedName name="A5_F3200027">#REF!</definedName>
    <definedName name="A5_F3200030">#REF!</definedName>
    <definedName name="A5_F3200035">#REF!</definedName>
    <definedName name="A5_F3200040">#REF!</definedName>
    <definedName name="A5_F3200045">#REF!</definedName>
    <definedName name="A5_F3200046">#REF!</definedName>
    <definedName name="A5_F3200055">#REF!</definedName>
    <definedName name="A5_F3200065">#REF!</definedName>
    <definedName name="A5_F3200070">#REF!</definedName>
    <definedName name="A5_F3200071">#REF!</definedName>
    <definedName name="A5_F3200072">#REF!</definedName>
    <definedName name="A5_F3200080">#REF!</definedName>
    <definedName name="A5_F3200090">#REF!</definedName>
    <definedName name="A5_F3200091">#REF!</definedName>
    <definedName name="A5_F3200092">#REF!</definedName>
    <definedName name="A5_F3200120">#REF!</definedName>
    <definedName name="A5_F3200130">#REF!</definedName>
    <definedName name="A5_F3200140">#REF!</definedName>
    <definedName name="A5_F3200201">#REF!</definedName>
    <definedName name="A5_F3200202">#REF!</definedName>
    <definedName name="A5_F3200203">#REF!</definedName>
    <definedName name="A5_F3200206">#REF!</definedName>
    <definedName name="A5_F3200211">#REF!</definedName>
    <definedName name="A5_F3200214">#REF!</definedName>
    <definedName name="A5_F3200215">#REF!</definedName>
    <definedName name="A5_F3200216">#REF!</definedName>
    <definedName name="A5_F3200220">#REF!</definedName>
    <definedName name="A5_F3200225">#REF!</definedName>
    <definedName name="A5_F3200369">#REF!</definedName>
    <definedName name="A5_F3200406">#REF!</definedName>
    <definedName name="A5_F3200502">#REF!</definedName>
    <definedName name="A5_F3200605">#REF!</definedName>
    <definedName name="A5_F3600090">#REF!</definedName>
    <definedName name="A5_F3700005">#REF!</definedName>
    <definedName name="A5_F3700007">#REF!</definedName>
    <definedName name="A5_F3700008">#REF!</definedName>
    <definedName name="A5_F3700010">#REF!</definedName>
    <definedName name="A5_F3700011">#REF!</definedName>
    <definedName name="A5_F3700015">#REF!</definedName>
    <definedName name="A5_F3700020">#REF!</definedName>
    <definedName name="A5_F3700025">#REF!</definedName>
    <definedName name="A5_F3700027">#REF!</definedName>
    <definedName name="A5_F3700035">#REF!</definedName>
    <definedName name="A5_F3700040">#REF!</definedName>
    <definedName name="A5_F3700045">#REF!</definedName>
    <definedName name="A5_F3700046">#REF!</definedName>
    <definedName name="A5_F3700050">#REF!</definedName>
    <definedName name="A5_F3700051">#REF!</definedName>
    <definedName name="A5_F3700060">#REF!</definedName>
    <definedName name="A5_F3700070">#REF!</definedName>
    <definedName name="A5_F3700085">#REF!</definedName>
    <definedName name="A5_F3700090">#REF!</definedName>
    <definedName name="A5_F3700092">#REF!</definedName>
    <definedName name="A5_F3700200">#REF!</definedName>
    <definedName name="A5_F3700201">#REF!</definedName>
    <definedName name="A5_F3700203">#REF!</definedName>
    <definedName name="A5_F3700205">#REF!</definedName>
    <definedName name="A5_F3700206">#REF!</definedName>
    <definedName name="A5_F3700207">#REF!</definedName>
    <definedName name="A5_F3700208">#REF!</definedName>
    <definedName name="A5_F3700209">#REF!</definedName>
    <definedName name="A5_F3700212">#REF!</definedName>
    <definedName name="A5_F3700213">#REF!</definedName>
    <definedName name="A5_F3700215">#REF!</definedName>
    <definedName name="A5_F3700216">#REF!</definedName>
    <definedName name="A5_F3700217">#REF!</definedName>
    <definedName name="A5_F3700218">#REF!</definedName>
    <definedName name="A5_F3700222">#REF!</definedName>
    <definedName name="A5_F3700224">#REF!</definedName>
    <definedName name="A5_F3700227">#REF!</definedName>
    <definedName name="A5_F3700228">#REF!</definedName>
    <definedName name="A5_F3700229">#REF!</definedName>
    <definedName name="A5_F3700235">#REF!</definedName>
    <definedName name="A5_F3700237">#REF!</definedName>
    <definedName name="A5_F3700238">#REF!</definedName>
    <definedName name="A5_F3700239">#REF!</definedName>
    <definedName name="A5_F3700240">#REF!</definedName>
    <definedName name="A5_F3700241">#REF!</definedName>
    <definedName name="A5_F3700242">#REF!</definedName>
    <definedName name="A5_F3700316">#REF!</definedName>
    <definedName name="A5_F3700405">#REF!</definedName>
    <definedName name="A5_F3910090">#REF!</definedName>
    <definedName name="A5_F3920090">#REF!</definedName>
    <definedName name="A5_F3930070">#REF!</definedName>
    <definedName name="A5_F3930090">#REF!</definedName>
    <definedName name="A5_F3933090">#REF!</definedName>
    <definedName name="A5_F3951010">#REF!</definedName>
    <definedName name="A5_F3951090">#REF!</definedName>
    <definedName name="A5_F3951095">#REF!</definedName>
    <definedName name="A5_F3952010">#REF!</definedName>
    <definedName name="A5_F3953025">#REF!</definedName>
    <definedName name="A5_F3953035">#REF!</definedName>
    <definedName name="A5_F3953036">#REF!</definedName>
    <definedName name="A5_F3953045">#REF!</definedName>
    <definedName name="A5_F3953090">#REF!</definedName>
    <definedName name="A5_F3955010">#REF!</definedName>
    <definedName name="A5_F3955020">#REF!</definedName>
    <definedName name="A5_F3958035">#REF!</definedName>
    <definedName name="A5_F3958090">#REF!</definedName>
    <definedName name="A5_F3959020">#REF!</definedName>
    <definedName name="A5_F3959021">#REF!</definedName>
    <definedName name="A5_F3959090">#REF!</definedName>
    <definedName name="A5_F3960090">#REF!</definedName>
    <definedName name="A5_F401001">#REF!</definedName>
    <definedName name="A5_F401002">#REF!</definedName>
    <definedName name="A5_F401011">#REF!</definedName>
    <definedName name="A5_F401015">#REF!</definedName>
    <definedName name="A5_F401017">#REF!</definedName>
    <definedName name="A5_F401020">#REF!</definedName>
    <definedName name="A5_F401022">#REF!</definedName>
    <definedName name="A5_F401026">#REF!</definedName>
    <definedName name="A5_F401028">#REF!</definedName>
    <definedName name="A5_F401030">#REF!</definedName>
    <definedName name="A5_F401032">#REF!</definedName>
    <definedName name="A5_F401151">#REF!</definedName>
    <definedName name="A5_F401153">#REF!</definedName>
    <definedName name="A5_F401154">#REF!</definedName>
    <definedName name="A5_F401160">#REF!</definedName>
    <definedName name="A5_F401162">#REF!</definedName>
    <definedName name="A5_F401166">#REF!</definedName>
    <definedName name="A5_F401168">#REF!</definedName>
    <definedName name="A5_F401170">#REF!</definedName>
    <definedName name="A5_F401172">#REF!</definedName>
    <definedName name="A5_F401176">#REF!</definedName>
    <definedName name="A5_F401178">#REF!</definedName>
    <definedName name="A5_F401180">#REF!</definedName>
    <definedName name="A5_F401182">#REF!</definedName>
    <definedName name="A5_F401320">#REF!</definedName>
    <definedName name="A5_F401322">#REF!</definedName>
    <definedName name="A5_F401323">#REF!</definedName>
    <definedName name="A5_F401326">#REF!</definedName>
    <definedName name="A5_F401328">#REF!</definedName>
    <definedName name="A5_F401330">#REF!</definedName>
    <definedName name="A5_F401332">#REF!</definedName>
    <definedName name="A5_F401335">#REF!</definedName>
    <definedName name="A5_F401410">#REF!</definedName>
    <definedName name="A5_F401411">#REF!</definedName>
    <definedName name="A5_F401413">#REF!</definedName>
    <definedName name="A5_F401420">#REF!</definedName>
    <definedName name="A5_F401422">#REF!</definedName>
    <definedName name="A5_F401423">#REF!</definedName>
    <definedName name="A5_F401426">#REF!</definedName>
    <definedName name="A5_F401428">#REF!</definedName>
    <definedName name="A5_F401430">#REF!</definedName>
    <definedName name="A5_F401432">#REF!</definedName>
    <definedName name="A5_F401436">#REF!</definedName>
    <definedName name="A5_F401437">#REF!</definedName>
    <definedName name="A5_F401460">#REF!</definedName>
    <definedName name="A5_F401462">#REF!</definedName>
    <definedName name="A5_F401463">#REF!</definedName>
    <definedName name="A5_F401466">#REF!</definedName>
    <definedName name="A5_F401468">#REF!</definedName>
    <definedName name="A5_F401469">#REF!</definedName>
    <definedName name="A5_F401470">#REF!</definedName>
    <definedName name="A5_F401472">#REF!</definedName>
    <definedName name="A5_F401481">#REF!</definedName>
    <definedName name="A5_F401483">#REF!</definedName>
    <definedName name="A5_F401485">#REF!</definedName>
    <definedName name="A5_F401501">#REF!</definedName>
    <definedName name="A5_F401503">#REF!</definedName>
    <definedName name="A5_F401511">#REF!</definedName>
    <definedName name="A5_F401513">#REF!</definedName>
    <definedName name="A5_F401514">#REF!</definedName>
    <definedName name="A5_F401515">#REF!</definedName>
    <definedName name="A5_F401620">#REF!</definedName>
    <definedName name="A5_F401622">#REF!</definedName>
    <definedName name="A5_F401626">#REF!</definedName>
    <definedName name="A5_F401628">#REF!</definedName>
    <definedName name="A5_F401630">#REF!</definedName>
    <definedName name="A5_F401632">#REF!</definedName>
    <definedName name="A5_F401636">#REF!</definedName>
    <definedName name="A5_F401637">#REF!</definedName>
    <definedName name="A5_F401820">#REF!</definedName>
    <definedName name="A5_F401822">#REF!</definedName>
    <definedName name="A5_F401826">#REF!</definedName>
    <definedName name="A5_F401828">#REF!</definedName>
    <definedName name="A5_F401830">#REF!</definedName>
    <definedName name="A5_F401832">#REF!</definedName>
    <definedName name="A5_F401850">#REF!</definedName>
    <definedName name="A5_F401851">#REF!</definedName>
    <definedName name="A5_F402320">#REF!</definedName>
    <definedName name="A5_F402322">#REF!</definedName>
    <definedName name="A5_F402326">#REF!</definedName>
    <definedName name="A5_F402328">#REF!</definedName>
    <definedName name="A5_F402330">#REF!</definedName>
    <definedName name="A5_F402332">#REF!</definedName>
    <definedName name="A5_F402335">#REF!</definedName>
    <definedName name="A5_F402350">#REF!</definedName>
    <definedName name="A5_F402351">#REF!</definedName>
    <definedName name="A5_F402701">#REF!</definedName>
    <definedName name="A5_F402720">#REF!</definedName>
    <definedName name="A5_F402723">#REF!</definedName>
    <definedName name="A5_F402732">#REF!</definedName>
    <definedName name="A5_F402825">#REF!</definedName>
    <definedName name="A5_F402826">#REF!</definedName>
    <definedName name="A5_F402827">#REF!</definedName>
    <definedName name="A5_F402828">#REF!</definedName>
    <definedName name="A5_F402829">#REF!</definedName>
    <definedName name="A5_F402831">#REF!</definedName>
    <definedName name="A5_F402840">#REF!</definedName>
    <definedName name="A5_F404010">#REF!</definedName>
    <definedName name="A5_F405015">#REF!</definedName>
    <definedName name="A5_F405025">#REF!</definedName>
    <definedName name="A5_F405026">#REF!</definedName>
    <definedName name="A5_F405060">#REF!</definedName>
    <definedName name="A5_F405070">#REF!</definedName>
    <definedName name="A5_F411010">#REF!</definedName>
    <definedName name="A5_F411034">#REF!</definedName>
    <definedName name="A5_F412002">#REF!</definedName>
    <definedName name="A5_F412003">#REF!</definedName>
    <definedName name="A5_F412010">#REF!</definedName>
    <definedName name="A5_F412011">#REF!</definedName>
    <definedName name="A5_F412012">#REF!</definedName>
    <definedName name="A5_F412013">#REF!</definedName>
    <definedName name="A5_F412014">#REF!</definedName>
    <definedName name="A5_F412015">#REF!</definedName>
    <definedName name="A5_F412016">#REF!</definedName>
    <definedName name="A5_F412017">#REF!</definedName>
    <definedName name="A5_F412018">#REF!</definedName>
    <definedName name="A5_F412019">#REF!</definedName>
    <definedName name="A5_F412020">#REF!</definedName>
    <definedName name="A5_F412021">#REF!</definedName>
    <definedName name="A5_F412022">#REF!</definedName>
    <definedName name="A5_F412023">#REF!</definedName>
    <definedName name="A5_F412024">#REF!</definedName>
    <definedName name="A5_F412026">#REF!</definedName>
    <definedName name="A5_F412027">#REF!</definedName>
    <definedName name="A5_F412028">#REF!</definedName>
    <definedName name="A5_F412030">#REF!</definedName>
    <definedName name="A5_F412031">#REF!</definedName>
    <definedName name="A5_F412032">#REF!</definedName>
    <definedName name="A5_F412033">#REF!</definedName>
    <definedName name="A5_F412034">#REF!</definedName>
    <definedName name="A5_F412035">#REF!</definedName>
    <definedName name="A5_F412044">#REF!</definedName>
    <definedName name="A5_F412045">#REF!</definedName>
    <definedName name="A5_F412050">#REF!</definedName>
    <definedName name="A5_F412051">#REF!</definedName>
    <definedName name="A5_F412052">#REF!</definedName>
    <definedName name="A5_F412053">#REF!</definedName>
    <definedName name="A5_F412054">#REF!</definedName>
    <definedName name="A5_F412055">#REF!</definedName>
    <definedName name="A5_F412056">#REF!</definedName>
    <definedName name="A5_F412057">#REF!</definedName>
    <definedName name="A5_F412058">#REF!</definedName>
    <definedName name="A5_F412059">#REF!</definedName>
    <definedName name="A5_F412060">#REF!</definedName>
    <definedName name="A5_F412061">#REF!</definedName>
    <definedName name="A5_F412062">#REF!</definedName>
    <definedName name="A5_F412063">#REF!</definedName>
    <definedName name="A5_F412070">#REF!</definedName>
    <definedName name="A5_F412071">#REF!</definedName>
    <definedName name="A5_F412072">#REF!</definedName>
    <definedName name="A5_F412073">#REF!</definedName>
    <definedName name="A5_F412074">#REF!</definedName>
    <definedName name="A5_F412075">#REF!</definedName>
    <definedName name="A5_F412076">#REF!</definedName>
    <definedName name="A5_F412077">#REF!</definedName>
    <definedName name="A5_F412078">#REF!</definedName>
    <definedName name="A5_F412079">#REF!</definedName>
    <definedName name="A5_F412080">#REF!</definedName>
    <definedName name="A5_F412081">#REF!</definedName>
    <definedName name="A5_F412082">#REF!</definedName>
    <definedName name="A5_F412083">#REF!</definedName>
    <definedName name="A5_F412084">#REF!</definedName>
    <definedName name="A5_F412085">#REF!</definedName>
    <definedName name="A5_F412086">#REF!</definedName>
    <definedName name="A5_F412087">#REF!</definedName>
    <definedName name="A5_F412088">#REF!</definedName>
    <definedName name="A5_F412089">#REF!</definedName>
    <definedName name="A5_F412090">#REF!</definedName>
    <definedName name="A5_F412091">#REF!</definedName>
    <definedName name="A5_F412092">#REF!</definedName>
    <definedName name="A5_F412093">#REF!</definedName>
    <definedName name="A5_F412094">#REF!</definedName>
    <definedName name="A5_F412096">#REF!</definedName>
    <definedName name="A5_F412225">#REF!</definedName>
    <definedName name="A5_F412230">#REF!</definedName>
    <definedName name="A5_F412231">#REF!</definedName>
    <definedName name="A5_F412234">#REF!</definedName>
    <definedName name="A5_F412235">#REF!</definedName>
    <definedName name="A5_F412236">#REF!</definedName>
    <definedName name="A5_F412237">#REF!</definedName>
    <definedName name="A5_F412238">#REF!</definedName>
    <definedName name="A5_F412239">#REF!</definedName>
    <definedName name="A5_F412240">#REF!</definedName>
    <definedName name="A5_F412241">#REF!</definedName>
    <definedName name="A5_F412242">#REF!</definedName>
    <definedName name="A5_F412244">#REF!</definedName>
    <definedName name="A5_F412245">#REF!</definedName>
    <definedName name="A5_F412247">#REF!</definedName>
    <definedName name="A5_F412248">#REF!</definedName>
    <definedName name="A5_F412249">#REF!</definedName>
    <definedName name="A5_F412251">#REF!</definedName>
    <definedName name="A5_F412252">#REF!</definedName>
    <definedName name="A5_F412253">#REF!</definedName>
    <definedName name="A5_F412254">#REF!</definedName>
    <definedName name="A5_F412256">#REF!</definedName>
    <definedName name="A5_F412257">#REF!</definedName>
    <definedName name="A5_F412258">#REF!</definedName>
    <definedName name="A5_F412259">#REF!</definedName>
    <definedName name="A5_F412260">#REF!</definedName>
    <definedName name="A5_F412264">#REF!</definedName>
    <definedName name="A5_F412265">#REF!</definedName>
    <definedName name="A5_F412300">#REF!</definedName>
    <definedName name="A5_F412301">#REF!</definedName>
    <definedName name="A5_F412302">#REF!</definedName>
    <definedName name="A5_F412303">#REF!</definedName>
    <definedName name="A5_F412304">#REF!</definedName>
    <definedName name="A5_F412305">#REF!</definedName>
    <definedName name="A5_F412306">#REF!</definedName>
    <definedName name="A5_F412307">#REF!</definedName>
    <definedName name="A5_F412308">#REF!</definedName>
    <definedName name="A5_F412309">#REF!</definedName>
    <definedName name="A5_F412310">#REF!</definedName>
    <definedName name="A5_F412320">#REF!</definedName>
    <definedName name="A5_F412322">#REF!</definedName>
    <definedName name="A5_F412323">#REF!</definedName>
    <definedName name="A5_F412324">#REF!</definedName>
    <definedName name="A5_F412325">#REF!</definedName>
    <definedName name="A5_F412326">#REF!</definedName>
    <definedName name="A5_F412327">#REF!</definedName>
    <definedName name="A5_F412328">#REF!</definedName>
    <definedName name="A5_F412329">#REF!</definedName>
    <definedName name="A5_F412333">#REF!</definedName>
    <definedName name="A5_F412334">#REF!</definedName>
    <definedName name="A5_F412335">#REF!</definedName>
    <definedName name="A5_F412336">#REF!</definedName>
    <definedName name="A5_F412337">#REF!</definedName>
    <definedName name="A5_F412338">#REF!</definedName>
    <definedName name="A5_F412339">#REF!</definedName>
    <definedName name="A5_F412340">#REF!</definedName>
    <definedName name="A5_F412341">#REF!</definedName>
    <definedName name="A5_F412342">#REF!</definedName>
    <definedName name="A5_F412343">#REF!</definedName>
    <definedName name="A5_F412410">#REF!</definedName>
    <definedName name="A5_F412414">#REF!</definedName>
    <definedName name="A5_F412422">#REF!</definedName>
    <definedName name="A5_F412423">#REF!</definedName>
    <definedName name="A5_F412424">#REF!</definedName>
    <definedName name="A5_F412426">#REF!</definedName>
    <definedName name="A5_F412610">#REF!</definedName>
    <definedName name="A5_F412800">#REF!</definedName>
    <definedName name="A5_F412801">#REF!</definedName>
    <definedName name="A5_F412802">#REF!</definedName>
    <definedName name="A5_F412803">#REF!</definedName>
    <definedName name="A5_F412804">#REF!</definedName>
    <definedName name="A5_F412806">#REF!</definedName>
    <definedName name="A5_F412807">#REF!</definedName>
    <definedName name="A5_F412808">#REF!</definedName>
    <definedName name="A5_F412809">#REF!</definedName>
    <definedName name="A5_F412814">#REF!</definedName>
    <definedName name="A5_F412816">#REF!</definedName>
    <definedName name="A5_F412817">#REF!</definedName>
    <definedName name="A5_F412818">#REF!</definedName>
    <definedName name="A5_F412819">#REF!</definedName>
    <definedName name="A5_F412821">#REF!</definedName>
    <definedName name="A5_F412822">#REF!</definedName>
    <definedName name="A5_F412823">#REF!</definedName>
    <definedName name="A5_F412824">#REF!</definedName>
    <definedName name="A5_F412825">#REF!</definedName>
    <definedName name="A5_F412826">#REF!</definedName>
    <definedName name="A5_F412831">#REF!</definedName>
    <definedName name="A5_F412832">#REF!</definedName>
    <definedName name="A5_F412833">#REF!</definedName>
    <definedName name="A5_F413010">#REF!</definedName>
    <definedName name="A5_F413060">#REF!</definedName>
    <definedName name="A5_F415010">#REF!</definedName>
    <definedName name="A5_F420010">#REF!</definedName>
    <definedName name="A5_F420011">#REF!</definedName>
    <definedName name="A5_F420012">#REF!</definedName>
    <definedName name="A5_F420014">#REF!</definedName>
    <definedName name="A5_F420015">#REF!</definedName>
    <definedName name="A5_F420016">#REF!</definedName>
    <definedName name="A5_F420017">#REF!</definedName>
    <definedName name="A5_F420019">#REF!</definedName>
    <definedName name="A5_F420020">#REF!</definedName>
    <definedName name="A5_F420026">#REF!</definedName>
    <definedName name="A5_F420027">#REF!</definedName>
    <definedName name="A5_F420028">#REF!</definedName>
    <definedName name="A5_F420030">#REF!</definedName>
    <definedName name="A5_F420031">#REF!</definedName>
    <definedName name="A5_F420032">#REF!</definedName>
    <definedName name="A5_F420033">#REF!</definedName>
    <definedName name="A5_F421012">#REF!</definedName>
    <definedName name="A5_F421016">#REF!</definedName>
    <definedName name="A5_F421020">#REF!</definedName>
    <definedName name="A5_F421021">#REF!</definedName>
    <definedName name="A5_F421022">#REF!</definedName>
    <definedName name="A5_F421023">#REF!</definedName>
    <definedName name="A5_F421024">#REF!</definedName>
    <definedName name="A5_F421027">#REF!</definedName>
    <definedName name="A5_F421030">#REF!</definedName>
    <definedName name="A5_F421031">#REF!</definedName>
    <definedName name="A5_F421032">#REF!</definedName>
    <definedName name="A5_F421034">#REF!</definedName>
    <definedName name="A5_F421035">#REF!</definedName>
    <definedName name="A5_F421038">#REF!</definedName>
    <definedName name="A5_F421040">#REF!</definedName>
    <definedName name="A5_F421042">#REF!</definedName>
    <definedName name="A5_F421060">#REF!</definedName>
    <definedName name="A5_F421061">#REF!</definedName>
    <definedName name="A5_F421063">#REF!</definedName>
    <definedName name="A5_F421064">#REF!</definedName>
    <definedName name="A5_F421065">#REF!</definedName>
    <definedName name="A5_F421066">#REF!</definedName>
    <definedName name="A5_F421067">#REF!</definedName>
    <definedName name="A5_F421068">#REF!</definedName>
    <definedName name="A5_F421071">#REF!</definedName>
    <definedName name="A5_F424020">#REF!</definedName>
    <definedName name="A5_F424030">#REF!</definedName>
    <definedName name="A5_F430010">#REF!</definedName>
    <definedName name="A5_F432010">#REF!</definedName>
    <definedName name="A5_F434010">#REF!</definedName>
    <definedName name="A5_F434020">#REF!</definedName>
    <definedName name="A5_F443010">#REF!</definedName>
    <definedName name="A5_F443012">#REF!</definedName>
    <definedName name="A5_F443013">#REF!</definedName>
    <definedName name="A5_F443014">#REF!</definedName>
    <definedName name="A5_F443016">#REF!</definedName>
    <definedName name="A5_F443020">#REF!</definedName>
    <definedName name="A5_F443021">#REF!</definedName>
    <definedName name="A5_F443022">#REF!</definedName>
    <definedName name="A5_F443023">#REF!</definedName>
    <definedName name="A5_F443024">#REF!</definedName>
    <definedName name="A5_F443025">#REF!</definedName>
    <definedName name="A5_F443026">#REF!</definedName>
    <definedName name="A5_F443027">#REF!</definedName>
    <definedName name="A5_F443029">#REF!</definedName>
    <definedName name="A5_F443032">#REF!</definedName>
    <definedName name="A5_F443033">#REF!</definedName>
    <definedName name="A5_F443035">#REF!</definedName>
    <definedName name="A5_F443110">#REF!</definedName>
    <definedName name="A5_F443120">#REF!</definedName>
    <definedName name="A5_F443160">#REF!</definedName>
    <definedName name="A5_F443170">#REF!</definedName>
    <definedName name="A5_F443180">#REF!</definedName>
    <definedName name="A5_F443210">#REF!</definedName>
    <definedName name="A5_F443270">#REF!</definedName>
    <definedName name="A5_F443280">#REF!</definedName>
    <definedName name="A5_F443310">#REF!</definedName>
    <definedName name="A5_F444061">#REF!</definedName>
    <definedName name="A5_F444310">#REF!</definedName>
    <definedName name="A5_F445006">#REF!</definedName>
    <definedName name="A5_F445010">#REF!</definedName>
    <definedName name="A5_F445011">#REF!</definedName>
    <definedName name="A5_F445012">#REF!</definedName>
    <definedName name="A5_F445025">#REF!</definedName>
    <definedName name="A5_F480010">#REF!</definedName>
    <definedName name="A5_F481010">#REF!</definedName>
    <definedName name="A5_F482010">#REF!</definedName>
    <definedName name="A5_F482012">#REF!</definedName>
    <definedName name="A5_F483010">#REF!</definedName>
    <definedName name="A5_F483510">#REF!</definedName>
    <definedName name="A5_F484010">#REF!</definedName>
    <definedName name="A5_F484011">#REF!</definedName>
    <definedName name="A5_F484012">#REF!</definedName>
    <definedName name="A5_F485010">#REF!</definedName>
    <definedName name="A5_F487010">#REF!</definedName>
    <definedName name="A5_F488010">#REF!</definedName>
    <definedName name="A5_F489010">#REF!</definedName>
    <definedName name="A5_F490010">#REF!</definedName>
    <definedName name="A5_F491010">#REF!</definedName>
    <definedName name="A5_F491011">#REF!</definedName>
    <definedName name="A5_F491020">#REF!</definedName>
    <definedName name="A5_F491030">#REF!</definedName>
    <definedName name="A5_F491040">#REF!</definedName>
    <definedName name="A5_F500135">#REF!</definedName>
    <definedName name="A5_F500140">#REF!</definedName>
    <definedName name="A5_F500150">#REF!</definedName>
    <definedName name="A5_F500160">#REF!</definedName>
    <definedName name="A5_F500165">#REF!</definedName>
    <definedName name="A5_F500170">#REF!</definedName>
    <definedName name="A5_F500180">#REF!</definedName>
    <definedName name="A5_F501020">#REF!</definedName>
    <definedName name="A5_F504010">#REF!</definedName>
    <definedName name="A5_F504011">#REF!</definedName>
    <definedName name="A5_F504012">#REF!</definedName>
    <definedName name="A5_F504013">#REF!</definedName>
    <definedName name="A5_F504014">#REF!</definedName>
    <definedName name="A5_F504016">#REF!</definedName>
    <definedName name="A5_F504019">#REF!</definedName>
    <definedName name="A5_F504022">#REF!</definedName>
    <definedName name="A5_F504023">#REF!</definedName>
    <definedName name="A5_F504024">#REF!</definedName>
    <definedName name="A5_F504030">#REF!</definedName>
    <definedName name="A5_F504042">#REF!</definedName>
    <definedName name="A5_F504044">#REF!</definedName>
    <definedName name="A5_F504046">#REF!</definedName>
    <definedName name="A5_F504047">#REF!</definedName>
    <definedName name="A5_F504054">#REF!</definedName>
    <definedName name="A5_F504056">#REF!</definedName>
    <definedName name="A5_F505005">#REF!</definedName>
    <definedName name="A5_F505007">#REF!</definedName>
    <definedName name="A5_F505008">#REF!</definedName>
    <definedName name="A5_F505009">#REF!</definedName>
    <definedName name="A5_F505010">#REF!</definedName>
    <definedName name="A5_F505011">#REF!</definedName>
    <definedName name="A5_F505012">#REF!</definedName>
    <definedName name="A5_F505013">#REF!</definedName>
    <definedName name="A5_F505014">#REF!</definedName>
    <definedName name="A5_F505015">#REF!</definedName>
    <definedName name="A5_F505016">#REF!</definedName>
    <definedName name="A5_F505017">#REF!</definedName>
    <definedName name="A5_F505018">#REF!</definedName>
    <definedName name="A5_F505020">#REF!</definedName>
    <definedName name="A5_F505021">#REF!</definedName>
    <definedName name="A5_F505024">#REF!</definedName>
    <definedName name="A5_F505026">#REF!</definedName>
    <definedName name="A5_F505029">#REF!</definedName>
    <definedName name="A5_F505030">#REF!</definedName>
    <definedName name="A5_F505040">#REF!</definedName>
    <definedName name="A5_F505070">#REF!</definedName>
    <definedName name="A5_F505080">#REF!</definedName>
    <definedName name="A5_F505081">#REF!</definedName>
    <definedName name="A5_F505090">#REF!</definedName>
    <definedName name="A5_F505100">#REF!</definedName>
    <definedName name="A5_F505110">#REF!</definedName>
    <definedName name="A5_F505132">#REF!</definedName>
    <definedName name="A5_F505146">#REF!</definedName>
    <definedName name="A5_F505163">#REF!</definedName>
    <definedName name="A5_F505164">#REF!</definedName>
    <definedName name="A5_F505165">#REF!</definedName>
    <definedName name="A5_F505166">#REF!</definedName>
    <definedName name="A5_F505168">#REF!</definedName>
    <definedName name="A5_F505172">#REF!</definedName>
    <definedName name="A5_F505184">#REF!</definedName>
    <definedName name="A5_F505222">#REF!</definedName>
    <definedName name="A5_F505242">#REF!</definedName>
    <definedName name="A5_F505246">#REF!</definedName>
    <definedName name="A5_F505247">#REF!</definedName>
    <definedName name="A5_F506001">#REF!</definedName>
    <definedName name="A5_F506002">#REF!</definedName>
    <definedName name="A5_F506010">#REF!</definedName>
    <definedName name="A5_F506012">#REF!</definedName>
    <definedName name="A5_F506013">#REF!</definedName>
    <definedName name="A5_F507010">#REF!</definedName>
    <definedName name="A5_F507036">#REF!</definedName>
    <definedName name="A5_F507510">#REF!</definedName>
    <definedName name="A5_F507511">#REF!</definedName>
    <definedName name="A5_F507513">#REF!</definedName>
    <definedName name="A5_F507514">#REF!</definedName>
    <definedName name="A5_F507517">#REF!</definedName>
    <definedName name="A5_F507519">#REF!</definedName>
    <definedName name="A5_F508010">#REF!</definedName>
    <definedName name="A5_F508020">#REF!</definedName>
    <definedName name="A5_F508995">#REF!</definedName>
    <definedName name="A5_F508998">#REF!</definedName>
    <definedName name="A5_F508999">#REF!</definedName>
    <definedName name="A5_F509005">#REF!</definedName>
    <definedName name="A5_F509040">#REF!</definedName>
    <definedName name="A5_F509061">#REF!</definedName>
    <definedName name="A5_F510010">#REF!</definedName>
    <definedName name="A5_F510020">#REF!</definedName>
    <definedName name="A5_F511010">#REF!</definedName>
    <definedName name="A5_F513010">#REF!</definedName>
    <definedName name="A5_F513030">#REF!</definedName>
    <definedName name="A5_F513031">#REF!</definedName>
    <definedName name="A5_F515040">#REF!</definedName>
    <definedName name="A5_F515042">#REF!</definedName>
    <definedName name="A5_F515044">#REF!</definedName>
    <definedName name="A5_F515050">#REF!</definedName>
    <definedName name="A5_F515052">#REF!</definedName>
    <definedName name="A5_F515053">#REF!</definedName>
    <definedName name="A5_F515054">#REF!</definedName>
    <definedName name="A5_F515055">#REF!</definedName>
    <definedName name="A5_F515056">#REF!</definedName>
    <definedName name="A5_F515070">#REF!</definedName>
    <definedName name="A5_F515080">#REF!</definedName>
    <definedName name="A5_F517500">#REF!</definedName>
    <definedName name="A5_F517987">#REF!</definedName>
    <definedName name="A5_F517988">#REF!</definedName>
    <definedName name="A5_F517989">#REF!</definedName>
    <definedName name="A5_F517990">#REF!</definedName>
    <definedName name="A5_F517991">#REF!</definedName>
    <definedName name="A5_F517992">#REF!</definedName>
    <definedName name="A5_F517994">#REF!</definedName>
    <definedName name="A5_F517995">#REF!</definedName>
    <definedName name="A5_F517996">#REF!</definedName>
    <definedName name="A5_F517997">#REF!</definedName>
    <definedName name="A5_F517998">#REF!</definedName>
    <definedName name="A5_F517999">#REF!</definedName>
    <definedName name="A5_F518010">#REF!</definedName>
    <definedName name="A5_F518015">#REF!</definedName>
    <definedName name="A5_F518020">#REF!</definedName>
    <definedName name="A5_F518030">#REF!</definedName>
    <definedName name="A5_F518070">#REF!</definedName>
    <definedName name="A5_F518090">#REF!</definedName>
    <definedName name="A5_F518130">#REF!</definedName>
    <definedName name="A5_F518160">#REF!</definedName>
    <definedName name="A5_F518161">#REF!</definedName>
    <definedName name="A5_F518162">#REF!</definedName>
    <definedName name="A5_F518163">#REF!</definedName>
    <definedName name="A5_F518164">#REF!</definedName>
    <definedName name="A5_F518165">#REF!</definedName>
    <definedName name="A5_F521989">#REF!</definedName>
    <definedName name="A5_F521990">#REF!</definedName>
    <definedName name="A5_F521991">#REF!</definedName>
    <definedName name="A5_F521994">#REF!</definedName>
    <definedName name="A5_F521999">#REF!</definedName>
    <definedName name="A5_F522010">#REF!</definedName>
    <definedName name="A5_F522020">#REF!</definedName>
    <definedName name="A5_F522025">#REF!</definedName>
    <definedName name="A5_F522030">#REF!</definedName>
    <definedName name="A5_F522040">#REF!</definedName>
    <definedName name="A5_F522050">#REF!</definedName>
    <definedName name="A5_F522060">#REF!</definedName>
    <definedName name="A5_F522062">#REF!</definedName>
    <definedName name="A5_F522070">#REF!</definedName>
    <definedName name="A5_F522080">#REF!</definedName>
    <definedName name="A5_F522090">#REF!</definedName>
    <definedName name="A5_F522100">#REF!</definedName>
    <definedName name="A5_F522110">#REF!</definedName>
    <definedName name="A5_F522120">#REF!</definedName>
    <definedName name="A5_F522130">#REF!</definedName>
    <definedName name="A5_F522140">#REF!</definedName>
    <definedName name="A5_F522150">#REF!</definedName>
    <definedName name="A5_F523000">#REF!</definedName>
    <definedName name="A5_F530010">#REF!</definedName>
    <definedName name="A5_F530011">#REF!</definedName>
    <definedName name="A5_F530020">#REF!</definedName>
    <definedName name="A5_F530030">#REF!</definedName>
    <definedName name="A5_F530050">#REF!</definedName>
    <definedName name="A5_F530977">#REF!</definedName>
    <definedName name="A5_F530978">#REF!</definedName>
    <definedName name="A5_F530979">#REF!</definedName>
    <definedName name="A5_F530991">#REF!</definedName>
    <definedName name="A5_F530992">#REF!</definedName>
    <definedName name="A5_F530995">#REF!</definedName>
    <definedName name="A5_F530996">#REF!</definedName>
    <definedName name="A5_F530997">#REF!</definedName>
    <definedName name="A5_F530998">#REF!</definedName>
    <definedName name="A5_F530999">#REF!</definedName>
    <definedName name="A5_F531010">#REF!</definedName>
    <definedName name="A5_F531020">#REF!</definedName>
    <definedName name="A5_F531030">#REF!</definedName>
    <definedName name="A5_F531040">#REF!</definedName>
    <definedName name="A5_F532010">#REF!</definedName>
    <definedName name="A5_F532020">#REF!</definedName>
    <definedName name="A5_F532040">#REF!</definedName>
    <definedName name="A5_F532041">#REF!</definedName>
    <definedName name="A5_F532050">#REF!</definedName>
    <definedName name="A5_F532060">#REF!</definedName>
    <definedName name="A5_F532070">#REF!</definedName>
    <definedName name="A5_F532080">#REF!</definedName>
    <definedName name="A5_F532090">#REF!</definedName>
    <definedName name="A5_F532130">#REF!</definedName>
    <definedName name="A5_F533010">#REF!</definedName>
    <definedName name="A5_F533020">#REF!</definedName>
    <definedName name="A5_F533030">#REF!</definedName>
    <definedName name="A5_F534010">#REF!</definedName>
    <definedName name="A5_F535010">#REF!</definedName>
    <definedName name="A5_F535016">#REF!</definedName>
    <definedName name="A5_F535020">#REF!</definedName>
    <definedName name="A5_F540000">#REF!</definedName>
    <definedName name="A5_F540010">#REF!</definedName>
    <definedName name="A5_F540020">#REF!</definedName>
    <definedName name="A5_F540030">#REF!</definedName>
    <definedName name="A5_F540040">#REF!</definedName>
    <definedName name="A5_F540050">#REF!</definedName>
    <definedName name="A5_F540060">#REF!</definedName>
    <definedName name="A5_F540070">#REF!</definedName>
    <definedName name="A5_F540080">#REF!</definedName>
    <definedName name="A5_F540090">#REF!</definedName>
    <definedName name="A5_F541530">#REF!</definedName>
    <definedName name="A5_F543010">#REF!</definedName>
    <definedName name="A5_F543030">#REF!</definedName>
    <definedName name="A5_F543040">#REF!</definedName>
    <definedName name="A5_F543050">#REF!</definedName>
    <definedName name="A5_F543060">#REF!</definedName>
    <definedName name="A5_F543070">#REF!</definedName>
    <definedName name="A5_F543080">#REF!</definedName>
    <definedName name="A5_F543090">#REF!</definedName>
    <definedName name="A5_F543110">#REF!</definedName>
    <definedName name="A5_F543120">#REF!</definedName>
    <definedName name="A5_F543140">#REF!</definedName>
    <definedName name="A5_F543150">#REF!</definedName>
    <definedName name="A5_F543160">#REF!</definedName>
    <definedName name="A5_F545010">#REF!</definedName>
    <definedName name="A5_F545040">#REF!</definedName>
    <definedName name="A5_F545045">#REF!</definedName>
    <definedName name="A5_F545050">#REF!</definedName>
    <definedName name="A5_F545060">#REF!</definedName>
    <definedName name="A5_F545070">#REF!</definedName>
    <definedName name="A5_F545080">#REF!</definedName>
    <definedName name="A5_F545090">#REF!</definedName>
    <definedName name="A5_F545100">#REF!</definedName>
    <definedName name="A5_F545105">#REF!</definedName>
    <definedName name="A5_F545110">#REF!</definedName>
    <definedName name="A5_F545115">#REF!</definedName>
    <definedName name="A5_F545120">#REF!</definedName>
    <definedName name="A5_F545130">#REF!</definedName>
    <definedName name="A5_F545140">#REF!</definedName>
    <definedName name="A5_F545150">#REF!</definedName>
    <definedName name="A5_F545160">#REF!</definedName>
    <definedName name="A5_F545165">#REF!</definedName>
    <definedName name="A5_F545170">#REF!</definedName>
    <definedName name="A5_F545510">#REF!</definedName>
    <definedName name="A5_F545520">#REF!</definedName>
    <definedName name="A5_F545530">#REF!</definedName>
    <definedName name="A5_F546010">#REF!</definedName>
    <definedName name="A5_F546015">#REF!</definedName>
    <definedName name="A5_F550010">#REF!</definedName>
    <definedName name="A5_F550011">#REF!</definedName>
    <definedName name="A5_F550020">#REF!</definedName>
    <definedName name="A5_F550021">#REF!</definedName>
    <definedName name="A5_F550022">#REF!</definedName>
    <definedName name="A5_F550025">#REF!</definedName>
    <definedName name="A5_F550030">#REF!</definedName>
    <definedName name="A5_F550040">#REF!</definedName>
    <definedName name="A5_F550041">#REF!</definedName>
    <definedName name="A5_F550050">#REF!</definedName>
    <definedName name="A5_F550053">#REF!</definedName>
    <definedName name="A5_F550060">#REF!</definedName>
    <definedName name="A5_F550070">#REF!</definedName>
    <definedName name="A5_F550075">#REF!</definedName>
    <definedName name="A5_F550080">#REF!</definedName>
    <definedName name="A5_F550086">#REF!</definedName>
    <definedName name="A5_F550087">#REF!</definedName>
    <definedName name="A5_F550100">#REF!</definedName>
    <definedName name="A5_F550120">#REF!</definedName>
    <definedName name="A5_F550130">#REF!</definedName>
    <definedName name="A5_F550160">#REF!</definedName>
    <definedName name="A5_F550170">#REF!</definedName>
    <definedName name="A5_F559950">#REF!</definedName>
    <definedName name="A5_F559951">#REF!</definedName>
    <definedName name="A5_F559952">#REF!</definedName>
    <definedName name="A5_F559953">#REF!</definedName>
    <definedName name="A5_F559954">#REF!</definedName>
    <definedName name="A5_F559955">#REF!</definedName>
    <definedName name="A5_F559956">#REF!</definedName>
    <definedName name="A5_F559960">#REF!</definedName>
    <definedName name="A5_F559961">#REF!</definedName>
    <definedName name="A5_F559962">#REF!</definedName>
    <definedName name="A5_F559963">#REF!</definedName>
    <definedName name="A5_F559964">#REF!</definedName>
    <definedName name="A5_F559966">#REF!</definedName>
    <definedName name="A5_F559994">#REF!</definedName>
    <definedName name="A5_F559996">#REF!</definedName>
    <definedName name="A5_F559999">#REF!</definedName>
    <definedName name="A5_F560010">#REF!</definedName>
    <definedName name="A5_F560020">#REF!</definedName>
    <definedName name="A5_F560030">#REF!</definedName>
    <definedName name="A5_F560070">#REF!</definedName>
    <definedName name="A5_F560075">#REF!</definedName>
    <definedName name="A5_F560080">#REF!</definedName>
    <definedName name="A5_F560090">#REF!</definedName>
    <definedName name="A5_F560100">#REF!</definedName>
    <definedName name="A5_F560110">#REF!</definedName>
    <definedName name="A5_F560115">#REF!</definedName>
    <definedName name="A5_F560117">#REF!</definedName>
    <definedName name="A5_F560120">#REF!</definedName>
    <definedName name="A5_F562010">#REF!</definedName>
    <definedName name="A5_F562015">#REF!</definedName>
    <definedName name="A5_F562016">#REF!</definedName>
    <definedName name="A5_F562017">#REF!</definedName>
    <definedName name="A5_F562018">#REF!</definedName>
    <definedName name="A5_F562020">#REF!</definedName>
    <definedName name="A5_F562025">#REF!</definedName>
    <definedName name="A5_F562030">#REF!</definedName>
    <definedName name="A5_F562040">#REF!</definedName>
    <definedName name="A5_F562050">#REF!</definedName>
    <definedName name="A5_F562060">#REF!</definedName>
    <definedName name="A5_F562070">#REF!</definedName>
    <definedName name="A5_F562080">#REF!</definedName>
    <definedName name="A5_F562100">#REF!</definedName>
    <definedName name="A5_F562110">#REF!</definedName>
    <definedName name="A5_F562140">#REF!</definedName>
    <definedName name="A5_F562141">#REF!</definedName>
    <definedName name="A5_F562142">#REF!</definedName>
    <definedName name="A5_F562143">#REF!</definedName>
    <definedName name="A5_F562144">#REF!</definedName>
    <definedName name="A5_F562145">#REF!</definedName>
    <definedName name="A5_F562146">#REF!</definedName>
    <definedName name="A5_F562147">#REF!</definedName>
    <definedName name="A5_F562148">#REF!</definedName>
    <definedName name="A5_F562149">#REF!</definedName>
    <definedName name="A5_F562150">#REF!</definedName>
    <definedName name="A5_F562151">#REF!</definedName>
    <definedName name="A5_F562153">#REF!</definedName>
    <definedName name="A5_F562154">#REF!</definedName>
    <definedName name="A5_F562155">#REF!</definedName>
    <definedName name="A5_F562160">#REF!</definedName>
    <definedName name="A5_F562161">#REF!</definedName>
    <definedName name="A5_F562163">#REF!</definedName>
    <definedName name="A5_F562165">#REF!</definedName>
    <definedName name="A5_F562170">#REF!</definedName>
    <definedName name="A5_F562180">#REF!</definedName>
    <definedName name="A5_F562190">#REF!</definedName>
    <definedName name="A5_F562200">#REF!</definedName>
    <definedName name="A5_F562210">#REF!</definedName>
    <definedName name="A5_F562220">#REF!</definedName>
    <definedName name="A5_F562230">#REF!</definedName>
    <definedName name="A5_F562235">#REF!</definedName>
    <definedName name="A5_F562250">#REF!</definedName>
    <definedName name="A5_F565010">#REF!</definedName>
    <definedName name="A5_F565030">#REF!</definedName>
    <definedName name="A5_F565040">#REF!</definedName>
    <definedName name="A5_F566010">#REF!</definedName>
    <definedName name="A5_F566020">#REF!</definedName>
    <definedName name="A5_F566030">#REF!</definedName>
    <definedName name="A5_F566040">#REF!</definedName>
    <definedName name="A5_F567000">#REF!</definedName>
    <definedName name="A5_F569010">#REF!</definedName>
    <definedName name="A5_F569020">#REF!</definedName>
    <definedName name="A5_F570010">#REF!</definedName>
    <definedName name="A5_F571010">#REF!</definedName>
    <definedName name="A5_F571020">#REF!</definedName>
    <definedName name="A5_F571030">#REF!</definedName>
    <definedName name="A5_F571040">#REF!</definedName>
    <definedName name="A5_F571050">#REF!</definedName>
    <definedName name="A5_F572010">#REF!</definedName>
    <definedName name="A5_F572020">#REF!</definedName>
    <definedName name="A5_F572025">#REF!</definedName>
    <definedName name="A5_F572027">#REF!</definedName>
    <definedName name="A5_F572030">#REF!</definedName>
    <definedName name="A5_F572035">#REF!</definedName>
    <definedName name="A5_F572040">#REF!</definedName>
    <definedName name="A5_F572051">#REF!</definedName>
    <definedName name="A5_F572052">#REF!</definedName>
    <definedName name="A5_F60100UR">#REF!</definedName>
    <definedName name="A5_F6011070">#REF!</definedName>
    <definedName name="A5_F6011074">#REF!</definedName>
    <definedName name="A5_F6011090">#REF!</definedName>
    <definedName name="A5_F6013090">#REF!</definedName>
    <definedName name="A5_F6021080">#REF!</definedName>
    <definedName name="A5_F6021090">#REF!</definedName>
    <definedName name="A5_F6023090">#REF!</definedName>
    <definedName name="A5_F6025010">#REF!</definedName>
    <definedName name="A5_F6025050">#REF!</definedName>
    <definedName name="A5_F6025051">#REF!</definedName>
    <definedName name="A5_F6025065">#REF!</definedName>
    <definedName name="A5_F6025091">#REF!</definedName>
    <definedName name="A5_F6025092">#REF!</definedName>
    <definedName name="A5_F6025093">#REF!</definedName>
    <definedName name="A5_F6025095">#REF!</definedName>
    <definedName name="A5_F6025150">#REF!</definedName>
    <definedName name="A5_F6025304">#REF!</definedName>
    <definedName name="A5_F6025306">#REF!</definedName>
    <definedName name="A5_F6026090">#REF!</definedName>
    <definedName name="A5_F6028080">#REF!</definedName>
    <definedName name="A5_F6028090">#REF!</definedName>
    <definedName name="A5_F6040050">#REF!</definedName>
    <definedName name="A5_F6040051">#REF!</definedName>
    <definedName name="A5_F6044090">#REF!</definedName>
    <definedName name="A5_F6047090">#REF!</definedName>
    <definedName name="A5_F6049090">#REF!</definedName>
    <definedName name="A5_F604909D">#REF!</definedName>
    <definedName name="A5_F604909Z">#REF!</definedName>
    <definedName name="A5_F6061090">#REF!</definedName>
    <definedName name="A5_F6061090F">#REF!</definedName>
    <definedName name="A5_F606109D">#REF!</definedName>
    <definedName name="A5_F6062090">#REF!</definedName>
    <definedName name="A5_F6071010">#REF!</definedName>
    <definedName name="A5_F607101D">#REF!</definedName>
    <definedName name="A5_F607109D">#REF!</definedName>
    <definedName name="A5_F6090000">#REF!</definedName>
    <definedName name="A5_F6090089">#REF!</definedName>
    <definedName name="A5_F6092086">#REF!</definedName>
    <definedName name="A5_F6092087">#REF!</definedName>
    <definedName name="A5_F6092090">#REF!</definedName>
    <definedName name="A5_F6094090">#REF!</definedName>
    <definedName name="A5_F6094091">#REF!</definedName>
    <definedName name="A5_F60940DG">#REF!</definedName>
    <definedName name="A5_F60940DL">#REF!</definedName>
    <definedName name="A5_F6095010">#REF!</definedName>
    <definedName name="A5_F6095090">#REF!</definedName>
    <definedName name="A5_F6097010">#REF!</definedName>
    <definedName name="A5_F6100005">#REF!</definedName>
    <definedName name="A5_F6100030">#REF!</definedName>
    <definedName name="A5_F6100035">#REF!</definedName>
    <definedName name="A5_F6100054">#REF!</definedName>
    <definedName name="A5_F6100055">#REF!</definedName>
    <definedName name="A5_F6100060">#REF!</definedName>
    <definedName name="A5_F6100061">#REF!</definedName>
    <definedName name="A5_F6100062">#REF!</definedName>
    <definedName name="A5_F6100063">#REF!</definedName>
    <definedName name="A5_F6100064">#REF!</definedName>
    <definedName name="A5_F6100071">#REF!</definedName>
    <definedName name="A5_F6100078">#REF!</definedName>
    <definedName name="A5_F6100079">#REF!</definedName>
    <definedName name="A5_F6100089">#REF!</definedName>
    <definedName name="A5_F6100090">#REF!</definedName>
    <definedName name="A5_F6100100">#REF!</definedName>
    <definedName name="A5_F6100140">#REF!</definedName>
    <definedName name="A5_F610017E">#REF!</definedName>
    <definedName name="A5_F610017Z">#REF!</definedName>
    <definedName name="A5_F6100200">#REF!</definedName>
    <definedName name="A5_F610109D">#REF!</definedName>
    <definedName name="A5_F610110D">#REF!</definedName>
    <definedName name="A5_F6106090">#REF!</definedName>
    <definedName name="A5_F6107055">#REF!</definedName>
    <definedName name="A5_F6107084">#REF!</definedName>
    <definedName name="A5_F6107099">#REF!</definedName>
    <definedName name="A5_F6107106">#REF!</definedName>
    <definedName name="A5_F6107108">#REF!</definedName>
    <definedName name="A5_F6109210">#REF!</definedName>
    <definedName name="A5_F6109300">#REF!</definedName>
    <definedName name="A5_F6120090">#REF!</definedName>
    <definedName name="A5_F6120094">#REF!</definedName>
    <definedName name="A5_F6130070">#REF!</definedName>
    <definedName name="A5_F6130080">#REF!</definedName>
    <definedName name="A5_F6130085">#REF!</definedName>
    <definedName name="A5_F6130090">#REF!</definedName>
    <definedName name="A5_F6130096">#REF!</definedName>
    <definedName name="A5_F6130097">#REF!</definedName>
    <definedName name="A5_F6130098">#REF!</definedName>
    <definedName name="A5_F6140010">#REF!</definedName>
    <definedName name="A5_F6140030">#REF!</definedName>
    <definedName name="A5_F6140090">#REF!</definedName>
    <definedName name="A5_F6150090">#REF!</definedName>
    <definedName name="A5_F6160080">#REF!</definedName>
    <definedName name="A5_F6160090">#REF!</definedName>
    <definedName name="A5_F6160091">#REF!</definedName>
    <definedName name="A5_F6170090">#REF!</definedName>
    <definedName name="A5_F6170093">#REF!</definedName>
    <definedName name="A5_F6170094">#REF!</definedName>
    <definedName name="A5_F6171090">#REF!</definedName>
    <definedName name="A5_F6172090">#REF!</definedName>
    <definedName name="A5_F6172093">#REF!</definedName>
    <definedName name="A5_F6172094">#REF!</definedName>
    <definedName name="A5_F6175010">#REF!</definedName>
    <definedName name="A5_F6175020">#REF!</definedName>
    <definedName name="A5_F6175035">#REF!</definedName>
    <definedName name="A5_F6175040">#REF!</definedName>
    <definedName name="A5_F6175070">#REF!</definedName>
    <definedName name="A5_F6175075">#REF!</definedName>
    <definedName name="A5_F6175080">#REF!</definedName>
    <definedName name="A5_F6175090">#REF!</definedName>
    <definedName name="A5_F6176090">#REF!</definedName>
    <definedName name="A5_F6176100">#REF!</definedName>
    <definedName name="A5_F6181090">#REF!</definedName>
    <definedName name="A5_F6182090">#REF!</definedName>
    <definedName name="A5_F6184090">#REF!</definedName>
    <definedName name="A5_F6190090">#REF!</definedName>
    <definedName name="A5_F6191090">#REF!</definedName>
    <definedName name="A5_F6200090">#REF!</definedName>
    <definedName name="A5_F6202010">#REF!</definedName>
    <definedName name="A5_F6202020">#REF!</definedName>
    <definedName name="A5_F6202030">#REF!</definedName>
    <definedName name="A5_F6202040">#REF!</definedName>
    <definedName name="A5_F6202050">#REF!</definedName>
    <definedName name="A5_F6202060">#REF!</definedName>
    <definedName name="A5_F6202085">#REF!</definedName>
    <definedName name="A5_F6202090">#REF!</definedName>
    <definedName name="A5_F6203090">#REF!</definedName>
    <definedName name="A5_F6203095">#REF!</definedName>
    <definedName name="A5_F6204010">#REF!</definedName>
    <definedName name="A5_F6206090">#REF!</definedName>
    <definedName name="A5_F6208010">#REF!</definedName>
    <definedName name="A5_F6208015">#REF!</definedName>
    <definedName name="A5_F6220090">#REF!</definedName>
    <definedName name="A5_F6230090">#REF!</definedName>
    <definedName name="A5_F6241010">#REF!</definedName>
    <definedName name="A5_F6241020">#REF!</definedName>
    <definedName name="A5_F6250090">#REF!</definedName>
    <definedName name="A5_F6250095">#REF!</definedName>
    <definedName name="A5_F6260002">#REF!</definedName>
    <definedName name="A5_F6260004">#REF!</definedName>
    <definedName name="A5_F6260005">#REF!</definedName>
    <definedName name="A5_F6260007">#REF!</definedName>
    <definedName name="A5_F6260010">#REF!</definedName>
    <definedName name="A5_F6260012">#REF!</definedName>
    <definedName name="A5_F6260016">#REF!</definedName>
    <definedName name="A5_F6260018">#REF!</definedName>
    <definedName name="A5_F6260020">#REF!</definedName>
    <definedName name="A5_F6260021">#REF!</definedName>
    <definedName name="A5_F6260026">#REF!</definedName>
    <definedName name="A5_F6260030">#REF!</definedName>
    <definedName name="A5_F6260031">#REF!</definedName>
    <definedName name="A5_F6260032">#REF!</definedName>
    <definedName name="A5_F6260033">#REF!</definedName>
    <definedName name="A5_F6260034">#REF!</definedName>
    <definedName name="A5_F6260035">#REF!</definedName>
    <definedName name="A5_F6260036">#REF!</definedName>
    <definedName name="A5_F6260038">#REF!</definedName>
    <definedName name="A5_F6260040">#REF!</definedName>
    <definedName name="A5_F6260041">#REF!</definedName>
    <definedName name="A5_F6260045">#REF!</definedName>
    <definedName name="A5_F6260050">#REF!</definedName>
    <definedName name="A5_F6260052">#REF!</definedName>
    <definedName name="A5_F6260054">#REF!</definedName>
    <definedName name="A5_F6260056">#REF!</definedName>
    <definedName name="A5_F6260058">#REF!</definedName>
    <definedName name="A5_F6260064">#REF!</definedName>
    <definedName name="A5_F6260068">#REF!</definedName>
    <definedName name="A5_F6260092">#REF!</definedName>
    <definedName name="A5_F6260094">#REF!</definedName>
    <definedName name="A5_F6260096">#REF!</definedName>
    <definedName name="A5_F6260097">#REF!</definedName>
    <definedName name="A5_F6260200">#REF!</definedName>
    <definedName name="A5_F6260205">#REF!</definedName>
    <definedName name="A5_F6260210">#REF!</definedName>
    <definedName name="A5_F6260220">#REF!</definedName>
    <definedName name="A5_F6260221">#REF!</definedName>
    <definedName name="A5_F6260225">#REF!</definedName>
    <definedName name="A5_F6260230">#REF!</definedName>
    <definedName name="A5_F6260300">#REF!</definedName>
    <definedName name="A5_F6260301">#REF!</definedName>
    <definedName name="A5_F6260302">#REF!</definedName>
    <definedName name="A5_F6260303">#REF!</definedName>
    <definedName name="A5_F6260410">#REF!</definedName>
    <definedName name="A5_F6260435">#REF!</definedName>
    <definedName name="A5_F6260455">#REF!</definedName>
    <definedName name="A5_F6260465">#REF!</definedName>
    <definedName name="A5_F6260515">#REF!</definedName>
    <definedName name="A5_F6260992">#REF!</definedName>
    <definedName name="A5_F6260993">#REF!</definedName>
    <definedName name="A5_F6260999">#REF!</definedName>
    <definedName name="A5_F626409D">#REF!</definedName>
    <definedName name="A5_F6266020">#REF!</definedName>
    <definedName name="A5_F6268050">#REF!</definedName>
    <definedName name="A5_F6268051">#REF!</definedName>
    <definedName name="A5_F6268090">#REF!</definedName>
    <definedName name="A5_F6268100">#REF!</definedName>
    <definedName name="A5_F6268120">#REF!</definedName>
    <definedName name="A5_F6268130">#REF!</definedName>
    <definedName name="A5_F6268150">#REF!</definedName>
    <definedName name="A5_F626F107">#REF!</definedName>
    <definedName name="A5_F700010">#REF!</definedName>
    <definedName name="A5_F702010">#REF!</definedName>
    <definedName name="A5_F702050">#REF!</definedName>
    <definedName name="A5_F702070">#REF!</definedName>
    <definedName name="A5_F704010">#REF!</definedName>
    <definedName name="A5_F704020">#REF!</definedName>
    <definedName name="A5_F704030">#REF!</definedName>
    <definedName name="A5_F704031">#REF!</definedName>
    <definedName name="A5_F704034">#REF!</definedName>
    <definedName name="A5_F704040">#REF!</definedName>
    <definedName name="A5_F704090">#REF!</definedName>
    <definedName name="A5_F708010">#REF!</definedName>
    <definedName name="A5_F708020">#REF!</definedName>
    <definedName name="A5_F708030">#REF!</definedName>
    <definedName name="A5_F708050">#REF!</definedName>
    <definedName name="A5_F708060">#REF!</definedName>
    <definedName name="A5_F708062">#REF!</definedName>
    <definedName name="A5_F708070">#REF!</definedName>
    <definedName name="A5_F708080">#REF!</definedName>
    <definedName name="A5_F708085">#REF!</definedName>
    <definedName name="A5_F708115">#REF!</definedName>
    <definedName name="A5_F708120">#REF!</definedName>
    <definedName name="A5_F708130">#REF!</definedName>
    <definedName name="A5_F708140">#REF!</definedName>
    <definedName name="A5_F708160">#REF!</definedName>
    <definedName name="A5_F708165">#REF!</definedName>
    <definedName name="A5_F708230">#REF!</definedName>
    <definedName name="A5_F708240">#REF!</definedName>
    <definedName name="A5_F708280">#REF!</definedName>
    <definedName name="A5_F711998">#REF!</definedName>
    <definedName name="A5_F711999">#REF!</definedName>
    <definedName name="A5_F712015">#REF!</definedName>
    <definedName name="A5_F712020">#REF!</definedName>
    <definedName name="A5_F712031">#REF!</definedName>
    <definedName name="A5_F712040">#REF!</definedName>
    <definedName name="A5_F717010">#REF!</definedName>
    <definedName name="A5_F717020">#REF!</definedName>
    <definedName name="A5_F717025">#REF!</definedName>
    <definedName name="A5_F717510">#REF!</definedName>
    <definedName name="A5_F717520">#REF!</definedName>
    <definedName name="A5_F717545">#REF!</definedName>
    <definedName name="A5_F717550">#REF!</definedName>
    <definedName name="A5_F720020">#REF!</definedName>
    <definedName name="A5_F720040">#REF!</definedName>
    <definedName name="A5_F722010">#REF!</definedName>
    <definedName name="A5_F722020">#REF!</definedName>
    <definedName name="A5_F722080">#REF!</definedName>
    <definedName name="A5_F722110">#REF!</definedName>
    <definedName name="A5_F722120">#REF!</definedName>
    <definedName name="A5_F722130">#REF!</definedName>
    <definedName name="A5_F722131">#REF!</definedName>
    <definedName name="A5_F722135">#REF!</definedName>
    <definedName name="A5_F722140">#REF!</definedName>
    <definedName name="A5_F722150">#REF!</definedName>
    <definedName name="A5_F722160">#REF!</definedName>
    <definedName name="A5_F722170">#REF!</definedName>
    <definedName name="A5_F722181">#REF!</definedName>
    <definedName name="A5_F722190">#REF!</definedName>
    <definedName name="A5_F722200">#REF!</definedName>
    <definedName name="A5_F722205">#REF!</definedName>
    <definedName name="A5_G1000090">#REF!</definedName>
    <definedName name="A5_G1000091">#REF!</definedName>
    <definedName name="A5_G100030">#REF!</definedName>
    <definedName name="A5_G100040">#REF!</definedName>
    <definedName name="A5_G100510">#REF!</definedName>
    <definedName name="A5_G100520">#REF!</definedName>
    <definedName name="A5_G100540">#REF!</definedName>
    <definedName name="A5_G101990">#REF!</definedName>
    <definedName name="A5_G102000">#REF!</definedName>
    <definedName name="A5_G102010">#REF!</definedName>
    <definedName name="A5_G102011">#REF!</definedName>
    <definedName name="A5_G102017">#REF!</definedName>
    <definedName name="A5_G102018">#REF!</definedName>
    <definedName name="A5_G102021">#REF!</definedName>
    <definedName name="A5_G102050">#REF!</definedName>
    <definedName name="A5_G102116">#REF!</definedName>
    <definedName name="A5_G102371">#REF!</definedName>
    <definedName name="A5_G102372">#REF!</definedName>
    <definedName name="A5_G102376">#REF!</definedName>
    <definedName name="A5_G102377">#REF!</definedName>
    <definedName name="A5_G102379">#REF!</definedName>
    <definedName name="A5_G102380">#REF!</definedName>
    <definedName name="A5_G102534">#REF!</definedName>
    <definedName name="A5_G102536">#REF!</definedName>
    <definedName name="A5_G102651">#REF!</definedName>
    <definedName name="A5_G102710">#REF!</definedName>
    <definedName name="A5_G102813">#REF!</definedName>
    <definedName name="A5_G102961">#REF!</definedName>
    <definedName name="A5_G111999">#REF!</definedName>
    <definedName name="A5_G114010">#REF!</definedName>
    <definedName name="A5_G114015">#REF!</definedName>
    <definedName name="A5_G116010">#REF!</definedName>
    <definedName name="A5_G116020">#REF!</definedName>
    <definedName name="A5_G118010">#REF!</definedName>
    <definedName name="A5_G120001">#REF!</definedName>
    <definedName name="A5_G1200090">#REF!</definedName>
    <definedName name="A5_G120010">#REF!</definedName>
    <definedName name="A5_G121018">#REF!</definedName>
    <definedName name="A5_G121019">#REF!</definedName>
    <definedName name="A5_G121020">#REF!</definedName>
    <definedName name="A5_G121022">#REF!</definedName>
    <definedName name="A5_G121023">#REF!</definedName>
    <definedName name="A5_G121030">#REF!</definedName>
    <definedName name="A5_G121040">#REF!</definedName>
    <definedName name="A5_G121042">#REF!</definedName>
    <definedName name="A5_G121045">#REF!</definedName>
    <definedName name="A5_G121049">#REF!</definedName>
    <definedName name="A5_G121050">#REF!</definedName>
    <definedName name="A5_G121055">#REF!</definedName>
    <definedName name="A5_G121060">#REF!</definedName>
    <definedName name="A5_G121061">#REF!</definedName>
    <definedName name="A5_G121063">#REF!</definedName>
    <definedName name="A5_G121064">#REF!</definedName>
    <definedName name="A5_G121065">#REF!</definedName>
    <definedName name="A5_G121068">#REF!</definedName>
    <definedName name="A5_G121070">#REF!</definedName>
    <definedName name="A5_G121072">#REF!</definedName>
    <definedName name="A5_G121080">#REF!</definedName>
    <definedName name="A5_G121081">#REF!</definedName>
    <definedName name="A5_G121082">#REF!</definedName>
    <definedName name="A5_G121083">#REF!</definedName>
    <definedName name="A5_G121084">#REF!</definedName>
    <definedName name="A5_G121085">#REF!</definedName>
    <definedName name="A5_G121086">#REF!</definedName>
    <definedName name="A5_G121090">#REF!</definedName>
    <definedName name="A5_G121140">#REF!</definedName>
    <definedName name="A5_G121155">#REF!</definedName>
    <definedName name="A5_G121156">#REF!</definedName>
    <definedName name="A5_G121160">#REF!</definedName>
    <definedName name="A5_G121200">#REF!</definedName>
    <definedName name="A5_G121205">#REF!</definedName>
    <definedName name="A5_G121995">#REF!</definedName>
    <definedName name="A5_G121997">#REF!</definedName>
    <definedName name="A5_G121998">#REF!</definedName>
    <definedName name="A5_G121999">#REF!</definedName>
    <definedName name="A5_G123010">#REF!</definedName>
    <definedName name="A5_G123030">#REF!</definedName>
    <definedName name="A5_G123040">#REF!</definedName>
    <definedName name="A5_G123050">#REF!</definedName>
    <definedName name="A5_G124030">#REF!</definedName>
    <definedName name="A5_G124035">#REF!</definedName>
    <definedName name="A5_G124050">#REF!</definedName>
    <definedName name="A5_G124060">#REF!</definedName>
    <definedName name="A5_G124083">#REF!</definedName>
    <definedName name="A5_G126010">#REF!</definedName>
    <definedName name="A5_G126030">#REF!</definedName>
    <definedName name="A5_G126040">#REF!</definedName>
    <definedName name="A5_G126045">#REF!</definedName>
    <definedName name="A5_G127010">#REF!</definedName>
    <definedName name="A5_G1290090">#REF!</definedName>
    <definedName name="A5_G129010">#REF!</definedName>
    <definedName name="A5_G133020">#REF!</definedName>
    <definedName name="A5_G133999">#REF!</definedName>
    <definedName name="A5_G134999">#REF!</definedName>
    <definedName name="A5_G135010">#REF!</definedName>
    <definedName name="A5_G135050">#REF!</definedName>
    <definedName name="A5_G135060">#REF!</definedName>
    <definedName name="A5_G136010">#REF!</definedName>
    <definedName name="A5_G137010">#REF!</definedName>
    <definedName name="A5_G137011">#REF!</definedName>
    <definedName name="A5_G137012">#REF!</definedName>
    <definedName name="A5_G137015">#REF!</definedName>
    <definedName name="A5_G138010">#REF!</definedName>
    <definedName name="A5_G138999">#REF!</definedName>
    <definedName name="A5_G139010">#REF!</definedName>
    <definedName name="A5_G1400090">#REF!</definedName>
    <definedName name="A5_G141020">#REF!</definedName>
    <definedName name="A5_G141050">#REF!</definedName>
    <definedName name="A5_G143030">#REF!</definedName>
    <definedName name="A5_G143040">#REF!</definedName>
    <definedName name="A5_G144010">#REF!</definedName>
    <definedName name="A5_G144020">#REF!</definedName>
    <definedName name="A5_G144030">#REF!</definedName>
    <definedName name="A5_G146020">#REF!</definedName>
    <definedName name="A5_G147015">#REF!</definedName>
    <definedName name="A5_G147025">#REF!</definedName>
    <definedName name="A5_G147026">#REF!</definedName>
    <definedName name="A5_G147040">#REF!</definedName>
    <definedName name="A5_G147041">#REF!</definedName>
    <definedName name="A5_G147060">#REF!</definedName>
    <definedName name="A5_G148010">#REF!</definedName>
    <definedName name="A5_G150100">#REF!</definedName>
    <definedName name="A5_G151010">#REF!</definedName>
    <definedName name="A5_G152010">#REF!</definedName>
    <definedName name="A5_G153000">#REF!</definedName>
    <definedName name="A5_G154070">#REF!</definedName>
    <definedName name="A5_G156010">#REF!</definedName>
    <definedName name="A5_G157010">#REF!</definedName>
    <definedName name="A5_G157020">#REF!</definedName>
    <definedName name="A5_G157030">#REF!</definedName>
    <definedName name="A5_G157040">#REF!</definedName>
    <definedName name="A5_G157050">#REF!</definedName>
    <definedName name="A5_G157080">#REF!</definedName>
    <definedName name="A5_G161005">#REF!</definedName>
    <definedName name="A5_G162010">#REF!</definedName>
    <definedName name="A5_G162013">#REF!</definedName>
    <definedName name="A5_G162014">#REF!</definedName>
    <definedName name="A5_G162015">#REF!</definedName>
    <definedName name="A5_G162020">#REF!</definedName>
    <definedName name="A5_G162035">#REF!</definedName>
    <definedName name="A5_G162036">#REF!</definedName>
    <definedName name="A5_G163010">#REF!</definedName>
    <definedName name="A5_G163020">#REF!</definedName>
    <definedName name="A5_G163030">#REF!</definedName>
    <definedName name="A5_G164010">#REF!</definedName>
    <definedName name="A5_G166010">#REF!</definedName>
    <definedName name="A5_G166011">#REF!</definedName>
    <definedName name="A5_G167010">#REF!</definedName>
    <definedName name="A5_G169010">#REF!</definedName>
    <definedName name="A5_G170010">#REF!</definedName>
    <definedName name="A5_G171010">#REF!</definedName>
    <definedName name="A5_G171030">#REF!</definedName>
    <definedName name="A5_G171040">#REF!</definedName>
    <definedName name="A5_G172010">#REF!</definedName>
    <definedName name="A5_G172011">#REF!</definedName>
    <definedName name="A5_G172030">#REF!</definedName>
    <definedName name="A5_G172031">#REF!</definedName>
    <definedName name="A5_G172050">#REF!</definedName>
    <definedName name="A5_G172080">#REF!</definedName>
    <definedName name="A5_G172085">#REF!</definedName>
    <definedName name="A5_G172090">#REF!</definedName>
    <definedName name="A5_G172115">#REF!</definedName>
    <definedName name="A5_G172120">#REF!</definedName>
    <definedName name="A5_G173012">#REF!</definedName>
    <definedName name="A5_G173013">#REF!</definedName>
    <definedName name="A5_G173014">#REF!</definedName>
    <definedName name="A5_G173015">#REF!</definedName>
    <definedName name="A5_G173017">#REF!</definedName>
    <definedName name="A5_G173020">#REF!</definedName>
    <definedName name="A5_G174520">#REF!</definedName>
    <definedName name="A5_G174992">#REF!</definedName>
    <definedName name="A5_G174993">#REF!</definedName>
    <definedName name="A5_G174995">#REF!</definedName>
    <definedName name="A5_G174996">#REF!</definedName>
    <definedName name="A5_G174998">#REF!</definedName>
    <definedName name="A5_G174999">#REF!</definedName>
    <definedName name="A5_G175030">#REF!</definedName>
    <definedName name="A5_G176982">#REF!</definedName>
    <definedName name="A5_G176985">#REF!</definedName>
    <definedName name="A5_G176986">#REF!</definedName>
    <definedName name="A5_G176987">#REF!</definedName>
    <definedName name="A5_G176993">#REF!</definedName>
    <definedName name="A5_G176995">#REF!</definedName>
    <definedName name="A5_G176997">#REF!</definedName>
    <definedName name="A5_G176998">#REF!</definedName>
    <definedName name="A5_G176999">#REF!</definedName>
    <definedName name="A5_G177010">#REF!</definedName>
    <definedName name="A5_G177011">#REF!</definedName>
    <definedName name="A5_G177015">#REF!</definedName>
    <definedName name="A5_G177999">#REF!</definedName>
    <definedName name="A5_G179021">#REF!</definedName>
    <definedName name="A5_G179022">#REF!</definedName>
    <definedName name="A5_G179023">#REF!</definedName>
    <definedName name="A5_G179026">#REF!</definedName>
    <definedName name="A5_G179030">#REF!</definedName>
    <definedName name="A5_G179031">#REF!</definedName>
    <definedName name="A5_G179032">#REF!</definedName>
    <definedName name="A5_G179033">#REF!</definedName>
    <definedName name="A5_G179034">#REF!</definedName>
    <definedName name="A5_G179035">#REF!</definedName>
    <definedName name="A5_G179036">#REF!</definedName>
    <definedName name="A5_G179038">#REF!</definedName>
    <definedName name="A5_G179039">#REF!</definedName>
    <definedName name="A5_G179041">#REF!</definedName>
    <definedName name="A5_G179042">#REF!</definedName>
    <definedName name="A5_G179059">#REF!</definedName>
    <definedName name="A5_G179060">#REF!</definedName>
    <definedName name="A5_G179062">#REF!</definedName>
    <definedName name="A5_G179064">#REF!</definedName>
    <definedName name="A5_G179070">#REF!</definedName>
    <definedName name="A5_G179072">#REF!</definedName>
    <definedName name="A5_G179079">#REF!</definedName>
    <definedName name="A5_G179080">#REF!</definedName>
    <definedName name="A5_G179088">#REF!</definedName>
    <definedName name="A5_G179089">#REF!</definedName>
    <definedName name="A5_G179090">#REF!</definedName>
    <definedName name="A5_G179091">#REF!</definedName>
    <definedName name="A5_G179092">#REF!</definedName>
    <definedName name="A5_G179093">#REF!</definedName>
    <definedName name="A5_G179094">#REF!</definedName>
    <definedName name="A5_G179095">#REF!</definedName>
    <definedName name="A5_G179096">#REF!</definedName>
    <definedName name="A5_G179105">#REF!</definedName>
    <definedName name="A5_G179110">#REF!</definedName>
    <definedName name="A5_G179120">#REF!</definedName>
    <definedName name="A5_G179130">#REF!</definedName>
    <definedName name="A5_G179140">#REF!</definedName>
    <definedName name="A5_G179150">#REF!</definedName>
    <definedName name="A5_G179220">#REF!</definedName>
    <definedName name="A5_G179230">#REF!</definedName>
    <definedName name="A5_G179240">#REF!</definedName>
    <definedName name="A5_G179250">#REF!</definedName>
    <definedName name="A5_G179260">#REF!</definedName>
    <definedName name="A5_G179270">#REF!</definedName>
    <definedName name="A5_G1800001">#REF!</definedName>
    <definedName name="A5_G1800002">#REF!</definedName>
    <definedName name="A5_G1800003">#REF!</definedName>
    <definedName name="A5_G1800004">#REF!</definedName>
    <definedName name="A5_G1800015">#REF!</definedName>
    <definedName name="A5_G1800020">#REF!</definedName>
    <definedName name="A5_G1800025">#REF!</definedName>
    <definedName name="A5_G1800030">#REF!</definedName>
    <definedName name="A5_G1800035">#REF!</definedName>
    <definedName name="A5_G1800040">#REF!</definedName>
    <definedName name="A5_G1800050">#REF!</definedName>
    <definedName name="A5_G1800060">#REF!</definedName>
    <definedName name="A5_G1800070">#REF!</definedName>
    <definedName name="A5_G1800072">#REF!</definedName>
    <definedName name="A5_G1800080">#REF!</definedName>
    <definedName name="A5_G1800086">#REF!</definedName>
    <definedName name="A5_G1800090">#REF!</definedName>
    <definedName name="A5_G1800092">#REF!</definedName>
    <definedName name="A5_G1800202">#REF!</definedName>
    <definedName name="A5_G1800210">#REF!</definedName>
    <definedName name="A5_G1800230">#REF!</definedName>
    <definedName name="A5_G1800605">#REF!</definedName>
    <definedName name="A5_G1800610">#REF!</definedName>
    <definedName name="A5_G183010">#REF!</definedName>
    <definedName name="A5_G184025">#REF!</definedName>
    <definedName name="A5_G184030">#REF!</definedName>
    <definedName name="A5_G184035">#REF!</definedName>
    <definedName name="A5_G186010">#REF!</definedName>
    <definedName name="A5_G186020">#REF!</definedName>
    <definedName name="A5_G188010">#REF!</definedName>
    <definedName name="A5_G188085">#REF!</definedName>
    <definedName name="A5_G188130">#REF!</definedName>
    <definedName name="A5_G193010">#REF!</definedName>
    <definedName name="A5_G193020">#REF!</definedName>
    <definedName name="A5_G193021">#REF!</definedName>
    <definedName name="A5_G193025">#REF!</definedName>
    <definedName name="A5_G193026">#REF!</definedName>
    <definedName name="A5_G193070">#REF!</definedName>
    <definedName name="A5_G193071">#REF!</definedName>
    <definedName name="A5_G193072">#REF!</definedName>
    <definedName name="A5_G193090">#REF!</definedName>
    <definedName name="A5_G193095">#REF!</definedName>
    <definedName name="A5_G194010">#REF!</definedName>
    <definedName name="A5_G194030">#REF!</definedName>
    <definedName name="A5_G1950010">#REF!</definedName>
    <definedName name="A5_G1950082">#REF!</definedName>
    <definedName name="A5_G1950090">#REF!</definedName>
    <definedName name="A5_G1950092">#REF!</definedName>
    <definedName name="A5_G1950336">#REF!</definedName>
    <definedName name="A5_G1950401">#REF!</definedName>
    <definedName name="A5_G1950940">#REF!</definedName>
    <definedName name="A5_G1950990">#REF!</definedName>
    <definedName name="A5_G1951005">#REF!</definedName>
    <definedName name="A5_G1951015">#REF!</definedName>
    <definedName name="A5_G1951020">#REF!</definedName>
    <definedName name="A5_G200001">#REF!</definedName>
    <definedName name="A5_G200010">#REF!</definedName>
    <definedName name="A5_G201010">#REF!</definedName>
    <definedName name="A5_G202015">#REF!</definedName>
    <definedName name="A5_G203010">#REF!</definedName>
    <definedName name="A5_G203015">#REF!</definedName>
    <definedName name="A5_G203020">#REF!</definedName>
    <definedName name="A5_G203030">#REF!</definedName>
    <definedName name="A5_G203040">#REF!</definedName>
    <definedName name="A5_G203050">#REF!</definedName>
    <definedName name="A5_G204010">#REF!</definedName>
    <definedName name="A5_G204020">#REF!</definedName>
    <definedName name="A5_G204110">#REF!</definedName>
    <definedName name="A5_G204220">#REF!</definedName>
    <definedName name="A5_G204230">#REF!</definedName>
    <definedName name="A5_G204260">#REF!</definedName>
    <definedName name="A5_G204330">#REF!</definedName>
    <definedName name="A5_G204410">#REF!</definedName>
    <definedName name="A5_G204420">#REF!</definedName>
    <definedName name="A5_G204520">#REF!</definedName>
    <definedName name="A5_G204530">#REF!</definedName>
    <definedName name="A5_G204720">#REF!</definedName>
    <definedName name="A5_G205001">#REF!</definedName>
    <definedName name="A5_G205003">#REF!</definedName>
    <definedName name="A5_G205005">#REF!</definedName>
    <definedName name="A5_G205006">#REF!</definedName>
    <definedName name="A5_G205007">#REF!</definedName>
    <definedName name="A5_G2091005">#REF!</definedName>
    <definedName name="A5_G2091030">#REF!</definedName>
    <definedName name="A5_G2091070">#REF!</definedName>
    <definedName name="A5_G2091080">#REF!</definedName>
    <definedName name="A5_G2091090">#REF!</definedName>
    <definedName name="A5_G213792">#REF!</definedName>
    <definedName name="A5_G213806">#REF!</definedName>
    <definedName name="A5_G213813">#REF!</definedName>
    <definedName name="A5_G213816">#REF!</definedName>
    <definedName name="A5_G213817">#REF!</definedName>
    <definedName name="A5_G213818">#REF!</definedName>
    <definedName name="A5_G213820">#REF!</definedName>
    <definedName name="A5_G213824">#REF!</definedName>
    <definedName name="A5_G213825">#REF!</definedName>
    <definedName name="A5_G213826">#REF!</definedName>
    <definedName name="A5_G213831">#REF!</definedName>
    <definedName name="A5_G213832">#REF!</definedName>
    <definedName name="A5_G213834">#REF!</definedName>
    <definedName name="A5_G213842">#REF!</definedName>
    <definedName name="A5_G213893">#REF!</definedName>
    <definedName name="A5_G213895">#REF!</definedName>
    <definedName name="A5_G213902">#REF!</definedName>
    <definedName name="A5_G213918">#REF!</definedName>
    <definedName name="A5_G213938">#REF!</definedName>
    <definedName name="A5_G213967">#REF!</definedName>
    <definedName name="A5_G213988">#REF!</definedName>
    <definedName name="A5_G213994">#REF!</definedName>
    <definedName name="A5_G213995">#REF!</definedName>
    <definedName name="A5_G213997">#REF!</definedName>
    <definedName name="A5_G213999">#REF!</definedName>
    <definedName name="A5_G214010">#REF!</definedName>
    <definedName name="A5_G215010">#REF!</definedName>
    <definedName name="A5_G215020">#REF!</definedName>
    <definedName name="A5_G216090">#REF!</definedName>
    <definedName name="A5_G217010">#REF!</definedName>
    <definedName name="A5_G2200070">#REF!</definedName>
    <definedName name="A5_G2200090">#REF!</definedName>
    <definedName name="A5_G220010">#REF!</definedName>
    <definedName name="A5_G2200100">#REF!</definedName>
    <definedName name="A5_G2200110">#REF!</definedName>
    <definedName name="A5_G2200120">#REF!</definedName>
    <definedName name="A5_G2200130">#REF!</definedName>
    <definedName name="A5_G2200160">#REF!</definedName>
    <definedName name="A5_G2200170">#REF!</definedName>
    <definedName name="A5_G220020">#REF!</definedName>
    <definedName name="A5_G220510">#REF!</definedName>
    <definedName name="A5_G220520">#REF!</definedName>
    <definedName name="A5_G221050">#REF!</definedName>
    <definedName name="A5_G221135">#REF!</definedName>
    <definedName name="A5_G221140">#REF!</definedName>
    <definedName name="A5_G221142">#REF!</definedName>
    <definedName name="A5_G221143">#REF!</definedName>
    <definedName name="A5_G221144">#REF!</definedName>
    <definedName name="A5_G221146">#REF!</definedName>
    <definedName name="A5_G221148">#REF!</definedName>
    <definedName name="A5_G221149">#REF!</definedName>
    <definedName name="A5_G221151">#REF!</definedName>
    <definedName name="A5_G221152">#REF!</definedName>
    <definedName name="A5_G221153">#REF!</definedName>
    <definedName name="A5_G221160">#REF!</definedName>
    <definedName name="A5_G221165">#REF!</definedName>
    <definedName name="A5_G221180">#REF!</definedName>
    <definedName name="A5_G222010">#REF!</definedName>
    <definedName name="A5_G223010">#REF!</definedName>
    <definedName name="A5_G223011">#REF!</definedName>
    <definedName name="A5_G223015">#REF!</definedName>
    <definedName name="A5_G223025">#REF!</definedName>
    <definedName name="A5_G223030">#REF!</definedName>
    <definedName name="A5_G228011">#REF!</definedName>
    <definedName name="A5_G231010">#REF!</definedName>
    <definedName name="A5_G231011">#REF!</definedName>
    <definedName name="A5_G232001">#REF!</definedName>
    <definedName name="A5_G232002">#REF!</definedName>
    <definedName name="A5_G232003">#REF!</definedName>
    <definedName name="A5_G232010">#REF!</definedName>
    <definedName name="A5_G232011">#REF!</definedName>
    <definedName name="A5_G232030">#REF!</definedName>
    <definedName name="A5_G232050">#REF!</definedName>
    <definedName name="A5_G232150">#REF!</definedName>
    <definedName name="A5_G240010">#REF!</definedName>
    <definedName name="A5_G240035">#REF!</definedName>
    <definedName name="A5_G240060">#REF!</definedName>
    <definedName name="A5_G240065">#REF!</definedName>
    <definedName name="A5_G240066">#REF!</definedName>
    <definedName name="A5_G240067">#REF!</definedName>
    <definedName name="A5_G240080">#REF!</definedName>
    <definedName name="A5_G241140">#REF!</definedName>
    <definedName name="A5_G242010">#REF!</definedName>
    <definedName name="A5_G242020">#REF!</definedName>
    <definedName name="A5_G243010">#REF!</definedName>
    <definedName name="A5_G244010">#REF!</definedName>
    <definedName name="A5_G244011">#REF!</definedName>
    <definedName name="A5_G244015">#REF!</definedName>
    <definedName name="A5_G244020">#REF!</definedName>
    <definedName name="A5_G244030">#REF!</definedName>
    <definedName name="A5_G245010">#REF!</definedName>
    <definedName name="A5_G245015">#REF!</definedName>
    <definedName name="A5_G246010">#REF!</definedName>
    <definedName name="A5_G246020">#REF!</definedName>
    <definedName name="A5_G246030">#REF!</definedName>
    <definedName name="A5_G247010">#REF!</definedName>
    <definedName name="A5_G247030">#REF!</definedName>
    <definedName name="A5_G247050">#REF!</definedName>
    <definedName name="A5_G248010">#REF!</definedName>
    <definedName name="A5_G248500">#REF!</definedName>
    <definedName name="A5_G249100">#REF!</definedName>
    <definedName name="A5_G2510090">#REF!</definedName>
    <definedName name="A5_G251010">#REF!</definedName>
    <definedName name="A5_G2510100">#REF!</definedName>
    <definedName name="A5_G2510110">#REF!</definedName>
    <definedName name="A5_G2510120">#REF!</definedName>
    <definedName name="A5_G2520090">#REF!</definedName>
    <definedName name="A5_G254010">#REF!</definedName>
    <definedName name="A5_G254020">#REF!</definedName>
    <definedName name="A5_G254030">#REF!</definedName>
    <definedName name="A5_G254031">#REF!</definedName>
    <definedName name="A5_G255010">#REF!</definedName>
    <definedName name="A5_G255011">#REF!</definedName>
    <definedName name="A5_G255020">#REF!</definedName>
    <definedName name="A5_G256000">#REF!</definedName>
    <definedName name="A5_G256001">#REF!</definedName>
    <definedName name="A5_G257010">#REF!</definedName>
    <definedName name="A5_G257023">#REF!</definedName>
    <definedName name="A5_G257024">#REF!</definedName>
    <definedName name="A5_G257027">#REF!</definedName>
    <definedName name="A5_G257028">#REF!</definedName>
    <definedName name="A5_G257029">#REF!</definedName>
    <definedName name="A5_G258010">#REF!</definedName>
    <definedName name="A5_G258020">#REF!</definedName>
    <definedName name="A5_G258021">#REF!</definedName>
    <definedName name="A5_G258030">#REF!</definedName>
    <definedName name="A5_G258031">#REF!</definedName>
    <definedName name="A5_G259020">#REF!</definedName>
    <definedName name="A5_G259021">#REF!</definedName>
    <definedName name="A5_G259040">#REF!</definedName>
    <definedName name="A5_G259041">#REF!</definedName>
    <definedName name="A5_G259042">#REF!</definedName>
    <definedName name="A5_G259043">#REF!</definedName>
    <definedName name="A5_G259044">#REF!</definedName>
    <definedName name="A5_G259045">#REF!</definedName>
    <definedName name="A5_G2600005">#REF!</definedName>
    <definedName name="A5_G2600011">#REF!</definedName>
    <definedName name="A5_G2600015">#REF!</definedName>
    <definedName name="A5_G2600020">#REF!</definedName>
    <definedName name="A5_G2600030">#REF!</definedName>
    <definedName name="A5_G2600031">#REF!</definedName>
    <definedName name="A5_G2600040">#REF!</definedName>
    <definedName name="A5_G2600055">#REF!</definedName>
    <definedName name="A5_G2600080">#REF!</definedName>
    <definedName name="A5_G2600090">#REF!</definedName>
    <definedName name="A5_G2600201">#REF!</definedName>
    <definedName name="A5_G2600205">#REF!</definedName>
    <definedName name="A5_G2600207">#REF!</definedName>
    <definedName name="A5_G2600209">#REF!</definedName>
    <definedName name="A5_G2600218">#REF!</definedName>
    <definedName name="A5_G2600220">#REF!</definedName>
    <definedName name="A5_G2600221">#REF!</definedName>
    <definedName name="A5_G2600224">#REF!</definedName>
    <definedName name="A5_G2600226">#REF!</definedName>
    <definedName name="A5_G2600229">#REF!</definedName>
    <definedName name="A5_G2600230">#REF!</definedName>
    <definedName name="A5_G2600231">#REF!</definedName>
    <definedName name="A5_G2600232">#REF!</definedName>
    <definedName name="A5_G262010">#REF!</definedName>
    <definedName name="A5_G263010">#REF!</definedName>
    <definedName name="A5_G264050">#REF!</definedName>
    <definedName name="A5_G265010">#REF!</definedName>
    <definedName name="A5_G265020">#REF!</definedName>
    <definedName name="A5_G265025">#REF!</definedName>
    <definedName name="A5_G265030">#REF!</definedName>
    <definedName name="A5_G265035">#REF!</definedName>
    <definedName name="A5_G265150">#REF!</definedName>
    <definedName name="A5_G265190">#REF!</definedName>
    <definedName name="A5_G265192">#REF!</definedName>
    <definedName name="A5_G265193">#REF!</definedName>
    <definedName name="A5_G265310">#REF!</definedName>
    <definedName name="A5_G269010">#REF!</definedName>
    <definedName name="A5_G269013">#REF!</definedName>
    <definedName name="A5_G269018">#REF!</definedName>
    <definedName name="A5_G269020">#REF!</definedName>
    <definedName name="A5_G269030">#REF!</definedName>
    <definedName name="A5_G269066">#REF!</definedName>
    <definedName name="A5_G269068">#REF!</definedName>
    <definedName name="A5_G269069">#REF!</definedName>
    <definedName name="A5_G269070">#REF!</definedName>
    <definedName name="A5_G269071">#REF!</definedName>
    <definedName name="A5_G269075">#REF!</definedName>
    <definedName name="A5_G269082">#REF!</definedName>
    <definedName name="A5_G269084">#REF!</definedName>
    <definedName name="A5_G269085">#REF!</definedName>
    <definedName name="A5_G275010">#REF!</definedName>
    <definedName name="A5_G275020">#REF!</definedName>
    <definedName name="A5_G275021">#REF!</definedName>
    <definedName name="A5_G275030">#REF!</definedName>
    <definedName name="A5_G275040">#REF!</definedName>
    <definedName name="A5_G276999">#REF!</definedName>
    <definedName name="A5_G277010">#REF!</definedName>
    <definedName name="A5_G277018">#REF!</definedName>
    <definedName name="A5_G277020">#REF!</definedName>
    <definedName name="A5_G277200">#REF!</definedName>
    <definedName name="A5_G282010">#REF!</definedName>
    <definedName name="A5_G285020">#REF!</definedName>
    <definedName name="A5_G285030">#REF!</definedName>
    <definedName name="A5_G285031">#REF!</definedName>
    <definedName name="A5_G285032">#REF!</definedName>
    <definedName name="A5_G285033">#REF!</definedName>
    <definedName name="A5_G285034">#REF!</definedName>
    <definedName name="A5_G285035">#REF!</definedName>
    <definedName name="A5_G285036">#REF!</definedName>
    <definedName name="A5_G285050">#REF!</definedName>
    <definedName name="A5_G285060">#REF!</definedName>
    <definedName name="A5_G285100">#REF!</definedName>
    <definedName name="A5_G285150">#REF!</definedName>
    <definedName name="A5_G287010">#REF!</definedName>
    <definedName name="A5_G289010">#REF!</definedName>
    <definedName name="A5_G290010">#REF!</definedName>
    <definedName name="A5_G290041">#REF!</definedName>
    <definedName name="A5_G290051">#REF!</definedName>
    <definedName name="A5_G295010">#REF!</definedName>
    <definedName name="A5_G295011">#REF!</definedName>
    <definedName name="A5_G297050">#REF!</definedName>
    <definedName name="A5_G297090">#REF!</definedName>
    <definedName name="A5_G297095">#REF!</definedName>
    <definedName name="A5_G297992">#REF!</definedName>
    <definedName name="A5_G297993">#REF!</definedName>
    <definedName name="A5_G297998">#REF!</definedName>
    <definedName name="A5_G297999">#REF!</definedName>
    <definedName name="A5_G298012">#REF!</definedName>
    <definedName name="A5_G298021">#REF!</definedName>
    <definedName name="A5_G298022">#REF!</definedName>
    <definedName name="A5_G298030">#REF!</definedName>
    <definedName name="A5_G298031">#REF!</definedName>
    <definedName name="A5_G298050">#REF!</definedName>
    <definedName name="A5_G3100090">#REF!</definedName>
    <definedName name="A5_G3150090">#REF!</definedName>
    <definedName name="A5_G3150092">#REF!</definedName>
    <definedName name="A5_G3200005">#REF!</definedName>
    <definedName name="A5_G3200006">#REF!</definedName>
    <definedName name="A5_G3200008">#REF!</definedName>
    <definedName name="A5_G3200010">#REF!</definedName>
    <definedName name="A5_G3200015">#REF!</definedName>
    <definedName name="A5_G3200016">#REF!</definedName>
    <definedName name="A5_G3200018">#REF!</definedName>
    <definedName name="A5_G3200025">#REF!</definedName>
    <definedName name="A5_G3200027">#REF!</definedName>
    <definedName name="A5_G3200030">#REF!</definedName>
    <definedName name="A5_G3200035">#REF!</definedName>
    <definedName name="A5_G3200040">#REF!</definedName>
    <definedName name="A5_G3200045">#REF!</definedName>
    <definedName name="A5_G3200046">#REF!</definedName>
    <definedName name="A5_G3200055">#REF!</definedName>
    <definedName name="A5_G3200065">#REF!</definedName>
    <definedName name="A5_G3200070">#REF!</definedName>
    <definedName name="A5_G3200071">#REF!</definedName>
    <definedName name="A5_G3200072">#REF!</definedName>
    <definedName name="A5_G3200080">#REF!</definedName>
    <definedName name="A5_G3200090">#REF!</definedName>
    <definedName name="A5_G3200091">#REF!</definedName>
    <definedName name="A5_G3200092">#REF!</definedName>
    <definedName name="A5_G3200120">#REF!</definedName>
    <definedName name="A5_G3200130">#REF!</definedName>
    <definedName name="A5_G3200140">#REF!</definedName>
    <definedName name="A5_G3200201">#REF!</definedName>
    <definedName name="A5_G3200202">#REF!</definedName>
    <definedName name="A5_G3200203">#REF!</definedName>
    <definedName name="A5_G3200206">#REF!</definedName>
    <definedName name="A5_G3200211">#REF!</definedName>
    <definedName name="A5_G3200214">#REF!</definedName>
    <definedName name="A5_G3200215">#REF!</definedName>
    <definedName name="A5_G3200216">#REF!</definedName>
    <definedName name="A5_G3200220">#REF!</definedName>
    <definedName name="A5_G3200225">#REF!</definedName>
    <definedName name="A5_G3200369">#REF!</definedName>
    <definedName name="A5_G3200406">#REF!</definedName>
    <definedName name="A5_G3200502">#REF!</definedName>
    <definedName name="A5_G3200605">#REF!</definedName>
    <definedName name="A5_G3600090">#REF!</definedName>
    <definedName name="A5_G3700005">#REF!</definedName>
    <definedName name="A5_G3700007">#REF!</definedName>
    <definedName name="A5_G3700008">#REF!</definedName>
    <definedName name="A5_G3700010">#REF!</definedName>
    <definedName name="A5_G3700011">#REF!</definedName>
    <definedName name="A5_G3700015">#REF!</definedName>
    <definedName name="A5_G3700020">#REF!</definedName>
    <definedName name="A5_G3700025">#REF!</definedName>
    <definedName name="A5_G3700027">#REF!</definedName>
    <definedName name="A5_G3700035">#REF!</definedName>
    <definedName name="A5_G3700040">#REF!</definedName>
    <definedName name="A5_G3700045">#REF!</definedName>
    <definedName name="A5_G3700046">#REF!</definedName>
    <definedName name="A5_G3700050">#REF!</definedName>
    <definedName name="A5_G3700051">#REF!</definedName>
    <definedName name="A5_G3700060">#REF!</definedName>
    <definedName name="A5_G3700070">#REF!</definedName>
    <definedName name="A5_G3700085">#REF!</definedName>
    <definedName name="A5_G3700090">#REF!</definedName>
    <definedName name="A5_G3700092">#REF!</definedName>
    <definedName name="A5_G3700200">#REF!</definedName>
    <definedName name="A5_G3700201">#REF!</definedName>
    <definedName name="A5_G3700203">#REF!</definedName>
    <definedName name="A5_G3700205">#REF!</definedName>
    <definedName name="A5_G3700206">#REF!</definedName>
    <definedName name="A5_G3700207">#REF!</definedName>
    <definedName name="A5_G3700208">#REF!</definedName>
    <definedName name="A5_G3700209">#REF!</definedName>
    <definedName name="A5_G3700212">#REF!</definedName>
    <definedName name="A5_G3700213">#REF!</definedName>
    <definedName name="A5_G3700215">#REF!</definedName>
    <definedName name="A5_G3700216">#REF!</definedName>
    <definedName name="A5_G3700217">#REF!</definedName>
    <definedName name="A5_G3700218">#REF!</definedName>
    <definedName name="A5_G3700222">#REF!</definedName>
    <definedName name="A5_G3700224">#REF!</definedName>
    <definedName name="A5_G3700227">#REF!</definedName>
    <definedName name="A5_G3700228">#REF!</definedName>
    <definedName name="A5_G3700229">#REF!</definedName>
    <definedName name="A5_G3700235">#REF!</definedName>
    <definedName name="A5_G3700237">#REF!</definedName>
    <definedName name="A5_G3700238">#REF!</definedName>
    <definedName name="A5_G3700239">#REF!</definedName>
    <definedName name="A5_G3700240">#REF!</definedName>
    <definedName name="A5_G3700241">#REF!</definedName>
    <definedName name="A5_G3700242">#REF!</definedName>
    <definedName name="A5_G3700316">#REF!</definedName>
    <definedName name="A5_G3700405">#REF!</definedName>
    <definedName name="A5_G3910090">#REF!</definedName>
    <definedName name="A5_G3920090">#REF!</definedName>
    <definedName name="A5_G3930070">#REF!</definedName>
    <definedName name="A5_G3930090">#REF!</definedName>
    <definedName name="A5_G3933090">#REF!</definedName>
    <definedName name="A5_G3951010">#REF!</definedName>
    <definedName name="A5_G3951090">#REF!</definedName>
    <definedName name="A5_G3951095">#REF!</definedName>
    <definedName name="A5_G3952010">#REF!</definedName>
    <definedName name="A5_G3953025">#REF!</definedName>
    <definedName name="A5_G3953035">#REF!</definedName>
    <definedName name="A5_G3953036">#REF!</definedName>
    <definedName name="A5_G3953045">#REF!</definedName>
    <definedName name="A5_G3953090">#REF!</definedName>
    <definedName name="A5_G3955010">#REF!</definedName>
    <definedName name="A5_G3955020">#REF!</definedName>
    <definedName name="A5_G3958035">#REF!</definedName>
    <definedName name="A5_G3958090">#REF!</definedName>
    <definedName name="A5_G3959020">#REF!</definedName>
    <definedName name="A5_G3959021">#REF!</definedName>
    <definedName name="A5_G3959090">#REF!</definedName>
    <definedName name="A5_G3960090">#REF!</definedName>
    <definedName name="A5_G401001">#REF!</definedName>
    <definedName name="A5_G401002">#REF!</definedName>
    <definedName name="A5_G401011">#REF!</definedName>
    <definedName name="A5_G401015">#REF!</definedName>
    <definedName name="A5_G401017">#REF!</definedName>
    <definedName name="A5_G401020">#REF!</definedName>
    <definedName name="A5_G401022">#REF!</definedName>
    <definedName name="A5_G401026">#REF!</definedName>
    <definedName name="A5_G401028">#REF!</definedName>
    <definedName name="A5_G401030">#REF!</definedName>
    <definedName name="A5_G401032">#REF!</definedName>
    <definedName name="A5_G401151">#REF!</definedName>
    <definedName name="A5_G401153">#REF!</definedName>
    <definedName name="A5_G401154">#REF!</definedName>
    <definedName name="A5_G401160">#REF!</definedName>
    <definedName name="A5_G401162">#REF!</definedName>
    <definedName name="A5_G401166">#REF!</definedName>
    <definedName name="A5_G401168">#REF!</definedName>
    <definedName name="A5_G401170">#REF!</definedName>
    <definedName name="A5_G401172">#REF!</definedName>
    <definedName name="A5_G401176">#REF!</definedName>
    <definedName name="A5_G401178">#REF!</definedName>
    <definedName name="A5_G401180">#REF!</definedName>
    <definedName name="A5_G401182">#REF!</definedName>
    <definedName name="A5_G401320">#REF!</definedName>
    <definedName name="A5_G401322">#REF!</definedName>
    <definedName name="A5_G401323">#REF!</definedName>
    <definedName name="A5_G401326">#REF!</definedName>
    <definedName name="A5_G401328">#REF!</definedName>
    <definedName name="A5_G401330">#REF!</definedName>
    <definedName name="A5_G401332">#REF!</definedName>
    <definedName name="A5_G401335">#REF!</definedName>
    <definedName name="A5_G401410">#REF!</definedName>
    <definedName name="A5_G401411">#REF!</definedName>
    <definedName name="A5_G401413">#REF!</definedName>
    <definedName name="A5_G401420">#REF!</definedName>
    <definedName name="A5_G401422">#REF!</definedName>
    <definedName name="A5_G401423">#REF!</definedName>
    <definedName name="A5_G401426">#REF!</definedName>
    <definedName name="A5_G401428">#REF!</definedName>
    <definedName name="A5_G401430">#REF!</definedName>
    <definedName name="A5_G401432">#REF!</definedName>
    <definedName name="A5_G401436">#REF!</definedName>
    <definedName name="A5_G401437">#REF!</definedName>
    <definedName name="A5_G401460">#REF!</definedName>
    <definedName name="A5_G401462">#REF!</definedName>
    <definedName name="A5_G401463">#REF!</definedName>
    <definedName name="A5_G401466">#REF!</definedName>
    <definedName name="A5_G401468">#REF!</definedName>
    <definedName name="A5_G401469">#REF!</definedName>
    <definedName name="A5_G401470">#REF!</definedName>
    <definedName name="A5_G401472">#REF!</definedName>
    <definedName name="A5_G401481">#REF!</definedName>
    <definedName name="A5_G401483">#REF!</definedName>
    <definedName name="A5_G401485">#REF!</definedName>
    <definedName name="A5_G401501">#REF!</definedName>
    <definedName name="A5_G401503">#REF!</definedName>
    <definedName name="A5_G401511">#REF!</definedName>
    <definedName name="A5_G401513">#REF!</definedName>
    <definedName name="A5_G401514">#REF!</definedName>
    <definedName name="A5_G401515">#REF!</definedName>
    <definedName name="A5_G401620">#REF!</definedName>
    <definedName name="A5_G401622">#REF!</definedName>
    <definedName name="A5_G401626">#REF!</definedName>
    <definedName name="A5_G401628">#REF!</definedName>
    <definedName name="A5_G401630">#REF!</definedName>
    <definedName name="A5_G401632">#REF!</definedName>
    <definedName name="A5_G401636">#REF!</definedName>
    <definedName name="A5_G401637">#REF!</definedName>
    <definedName name="A5_G401820">#REF!</definedName>
    <definedName name="A5_G401822">#REF!</definedName>
    <definedName name="A5_G401826">#REF!</definedName>
    <definedName name="A5_G401828">#REF!</definedName>
    <definedName name="A5_G401830">#REF!</definedName>
    <definedName name="A5_G401832">#REF!</definedName>
    <definedName name="A5_G401850">#REF!</definedName>
    <definedName name="A5_G401851">#REF!</definedName>
    <definedName name="A5_G402320">#REF!</definedName>
    <definedName name="A5_G402322">#REF!</definedName>
    <definedName name="A5_G402326">#REF!</definedName>
    <definedName name="A5_G402328">#REF!</definedName>
    <definedName name="A5_G402330">#REF!</definedName>
    <definedName name="A5_G402332">#REF!</definedName>
    <definedName name="A5_G402335">#REF!</definedName>
    <definedName name="A5_G402350">#REF!</definedName>
    <definedName name="A5_G402351">#REF!</definedName>
    <definedName name="A5_G402701">#REF!</definedName>
    <definedName name="A5_G402720">#REF!</definedName>
    <definedName name="A5_G402723">#REF!</definedName>
    <definedName name="A5_G402732">#REF!</definedName>
    <definedName name="A5_G402825">#REF!</definedName>
    <definedName name="A5_G402826">#REF!</definedName>
    <definedName name="A5_G402827">#REF!</definedName>
    <definedName name="A5_G402828">#REF!</definedName>
    <definedName name="A5_G402829">#REF!</definedName>
    <definedName name="A5_G402831">#REF!</definedName>
    <definedName name="A5_G402840">#REF!</definedName>
    <definedName name="A5_G404010">#REF!</definedName>
    <definedName name="A5_G405015">#REF!</definedName>
    <definedName name="A5_G405025">#REF!</definedName>
    <definedName name="A5_G405026">#REF!</definedName>
    <definedName name="A5_G405060">#REF!</definedName>
    <definedName name="A5_G405070">#REF!</definedName>
    <definedName name="A5_G411010">#REF!</definedName>
    <definedName name="A5_G411034">#REF!</definedName>
    <definedName name="A5_G412002">#REF!</definedName>
    <definedName name="A5_G412003">#REF!</definedName>
    <definedName name="A5_G412010">#REF!</definedName>
    <definedName name="A5_G412011">#REF!</definedName>
    <definedName name="A5_G412012">#REF!</definedName>
    <definedName name="A5_G412013">#REF!</definedName>
    <definedName name="A5_G412014">#REF!</definedName>
    <definedName name="A5_G412015">#REF!</definedName>
    <definedName name="A5_G412016">#REF!</definedName>
    <definedName name="A5_G412017">#REF!</definedName>
    <definedName name="A5_G412018">#REF!</definedName>
    <definedName name="A5_G412019">#REF!</definedName>
    <definedName name="A5_G412020">#REF!</definedName>
    <definedName name="A5_G412021">#REF!</definedName>
    <definedName name="A5_G412022">#REF!</definedName>
    <definedName name="A5_G412023">#REF!</definedName>
    <definedName name="A5_G412024">#REF!</definedName>
    <definedName name="A5_G412026">#REF!</definedName>
    <definedName name="A5_G412027">#REF!</definedName>
    <definedName name="A5_G412028">#REF!</definedName>
    <definedName name="A5_G412030">#REF!</definedName>
    <definedName name="A5_G412031">#REF!</definedName>
    <definedName name="A5_G412032">#REF!</definedName>
    <definedName name="A5_G412033">#REF!</definedName>
    <definedName name="A5_G412034">#REF!</definedName>
    <definedName name="A5_G412035">#REF!</definedName>
    <definedName name="A5_G412044">#REF!</definedName>
    <definedName name="A5_G412045">#REF!</definedName>
    <definedName name="A5_G412050">#REF!</definedName>
    <definedName name="A5_G412051">#REF!</definedName>
    <definedName name="A5_G412052">#REF!</definedName>
    <definedName name="A5_G412053">#REF!</definedName>
    <definedName name="A5_G412054">#REF!</definedName>
    <definedName name="A5_G412055">#REF!</definedName>
    <definedName name="A5_G412056">#REF!</definedName>
    <definedName name="A5_G412057">#REF!</definedName>
    <definedName name="A5_G412058">#REF!</definedName>
    <definedName name="A5_G412059">#REF!</definedName>
    <definedName name="A5_G412060">#REF!</definedName>
    <definedName name="A5_G412061">#REF!</definedName>
    <definedName name="A5_G412062">#REF!</definedName>
    <definedName name="A5_G412063">#REF!</definedName>
    <definedName name="A5_G412070">#REF!</definedName>
    <definedName name="A5_G412071">#REF!</definedName>
    <definedName name="A5_G412072">#REF!</definedName>
    <definedName name="A5_G412073">#REF!</definedName>
    <definedName name="A5_G412074">#REF!</definedName>
    <definedName name="A5_G412075">#REF!</definedName>
    <definedName name="A5_G412076">#REF!</definedName>
    <definedName name="A5_G412077">#REF!</definedName>
    <definedName name="A5_G412078">#REF!</definedName>
    <definedName name="A5_G412079">#REF!</definedName>
    <definedName name="A5_G412080">#REF!</definedName>
    <definedName name="A5_G412081">#REF!</definedName>
    <definedName name="A5_G412082">#REF!</definedName>
    <definedName name="A5_G412083">#REF!</definedName>
    <definedName name="A5_G412084">#REF!</definedName>
    <definedName name="A5_G412085">#REF!</definedName>
    <definedName name="A5_G412086">#REF!</definedName>
    <definedName name="A5_G412087">#REF!</definedName>
    <definedName name="A5_G412088">#REF!</definedName>
    <definedName name="A5_G412089">#REF!</definedName>
    <definedName name="A5_G412090">#REF!</definedName>
    <definedName name="A5_G412091">#REF!</definedName>
    <definedName name="A5_G412092">#REF!</definedName>
    <definedName name="A5_G412093">#REF!</definedName>
    <definedName name="A5_G412094">#REF!</definedName>
    <definedName name="A5_G412096">#REF!</definedName>
    <definedName name="A5_G412225">#REF!</definedName>
    <definedName name="A5_G412230">#REF!</definedName>
    <definedName name="A5_G412231">#REF!</definedName>
    <definedName name="A5_G412234">#REF!</definedName>
    <definedName name="A5_G412235">#REF!</definedName>
    <definedName name="A5_G412236">#REF!</definedName>
    <definedName name="A5_G412237">#REF!</definedName>
    <definedName name="A5_G412238">#REF!</definedName>
    <definedName name="A5_G412239">#REF!</definedName>
    <definedName name="A5_G412240">#REF!</definedName>
    <definedName name="A5_G412241">#REF!</definedName>
    <definedName name="A5_G412242">#REF!</definedName>
    <definedName name="A5_G412244">#REF!</definedName>
    <definedName name="A5_G412245">#REF!</definedName>
    <definedName name="A5_G412247">#REF!</definedName>
    <definedName name="A5_G412248">#REF!</definedName>
    <definedName name="A5_G412249">#REF!</definedName>
    <definedName name="A5_G412251">#REF!</definedName>
    <definedName name="A5_G412252">#REF!</definedName>
    <definedName name="A5_G412253">#REF!</definedName>
    <definedName name="A5_G412254">#REF!</definedName>
    <definedName name="A5_G412256">#REF!</definedName>
    <definedName name="A5_G412257">#REF!</definedName>
    <definedName name="A5_G412258">#REF!</definedName>
    <definedName name="A5_G412259">#REF!</definedName>
    <definedName name="A5_G412260">#REF!</definedName>
    <definedName name="A5_G412264">#REF!</definedName>
    <definedName name="A5_G412265">#REF!</definedName>
    <definedName name="A5_G412300">#REF!</definedName>
    <definedName name="A5_G412301">#REF!</definedName>
    <definedName name="A5_G412302">#REF!</definedName>
    <definedName name="A5_G412303">#REF!</definedName>
    <definedName name="A5_G412304">#REF!</definedName>
    <definedName name="A5_G412305">#REF!</definedName>
    <definedName name="A5_G412306">#REF!</definedName>
    <definedName name="A5_G412307">#REF!</definedName>
    <definedName name="A5_G412308">#REF!</definedName>
    <definedName name="A5_G412309">#REF!</definedName>
    <definedName name="A5_G412310">#REF!</definedName>
    <definedName name="A5_G412320">#REF!</definedName>
    <definedName name="A5_G412322">#REF!</definedName>
    <definedName name="A5_G412323">#REF!</definedName>
    <definedName name="A5_G412324">#REF!</definedName>
    <definedName name="A5_G412325">#REF!</definedName>
    <definedName name="A5_G412326">#REF!</definedName>
    <definedName name="A5_G412327">#REF!</definedName>
    <definedName name="A5_G412328">#REF!</definedName>
    <definedName name="A5_G412329">#REF!</definedName>
    <definedName name="A5_G412333">#REF!</definedName>
    <definedName name="A5_G412334">#REF!</definedName>
    <definedName name="A5_G412335">#REF!</definedName>
    <definedName name="A5_G412336">#REF!</definedName>
    <definedName name="A5_G412337">#REF!</definedName>
    <definedName name="A5_G412338">#REF!</definedName>
    <definedName name="A5_G412339">#REF!</definedName>
    <definedName name="A5_G412340">#REF!</definedName>
    <definedName name="A5_G412341">#REF!</definedName>
    <definedName name="A5_G412342">#REF!</definedName>
    <definedName name="A5_G412343">#REF!</definedName>
    <definedName name="A5_G412410">#REF!</definedName>
    <definedName name="A5_G412414">#REF!</definedName>
    <definedName name="A5_G412422">#REF!</definedName>
    <definedName name="A5_G412423">#REF!</definedName>
    <definedName name="A5_G412424">#REF!</definedName>
    <definedName name="A5_G412426">#REF!</definedName>
    <definedName name="A5_G412610">#REF!</definedName>
    <definedName name="A5_G412800">#REF!</definedName>
    <definedName name="A5_G412801">#REF!</definedName>
    <definedName name="A5_G412802">#REF!</definedName>
    <definedName name="A5_G412803">#REF!</definedName>
    <definedName name="A5_G412804">#REF!</definedName>
    <definedName name="A5_G412806">#REF!</definedName>
    <definedName name="A5_G412807">#REF!</definedName>
    <definedName name="A5_G412808">#REF!</definedName>
    <definedName name="A5_G412809">#REF!</definedName>
    <definedName name="A5_G412814">#REF!</definedName>
    <definedName name="A5_G412816">#REF!</definedName>
    <definedName name="A5_G412817">#REF!</definedName>
    <definedName name="A5_G412818">#REF!</definedName>
    <definedName name="A5_G412819">#REF!</definedName>
    <definedName name="A5_G412821">#REF!</definedName>
    <definedName name="A5_G412822">#REF!</definedName>
    <definedName name="A5_G412823">#REF!</definedName>
    <definedName name="A5_G412824">#REF!</definedName>
    <definedName name="A5_G412825">#REF!</definedName>
    <definedName name="A5_G412826">#REF!</definedName>
    <definedName name="A5_G412831">#REF!</definedName>
    <definedName name="A5_G412832">#REF!</definedName>
    <definedName name="A5_G412833">#REF!</definedName>
    <definedName name="A5_G413010">#REF!</definedName>
    <definedName name="A5_G413060">#REF!</definedName>
    <definedName name="A5_G415010">#REF!</definedName>
    <definedName name="A5_G420010">#REF!</definedName>
    <definedName name="A5_G420011">#REF!</definedName>
    <definedName name="A5_G420012">#REF!</definedName>
    <definedName name="A5_G420014">#REF!</definedName>
    <definedName name="A5_G420015">#REF!</definedName>
    <definedName name="A5_G420016">#REF!</definedName>
    <definedName name="A5_G420017">#REF!</definedName>
    <definedName name="A5_G420019">#REF!</definedName>
    <definedName name="A5_G420020">#REF!</definedName>
    <definedName name="A5_G420026">#REF!</definedName>
    <definedName name="A5_G420027">#REF!</definedName>
    <definedName name="A5_G420028">#REF!</definedName>
    <definedName name="A5_G420030">#REF!</definedName>
    <definedName name="A5_G420031">#REF!</definedName>
    <definedName name="A5_G420032">#REF!</definedName>
    <definedName name="A5_G420033">#REF!</definedName>
    <definedName name="A5_G421012">#REF!</definedName>
    <definedName name="A5_G421016">#REF!</definedName>
    <definedName name="A5_G421020">#REF!</definedName>
    <definedName name="A5_G421021">#REF!</definedName>
    <definedName name="A5_G421022">#REF!</definedName>
    <definedName name="A5_G421023">#REF!</definedName>
    <definedName name="A5_G421024">#REF!</definedName>
    <definedName name="A5_G421027">#REF!</definedName>
    <definedName name="A5_G421030">#REF!</definedName>
    <definedName name="A5_G421031">#REF!</definedName>
    <definedName name="A5_G421032">#REF!</definedName>
    <definedName name="A5_G421034">#REF!</definedName>
    <definedName name="A5_G421035">#REF!</definedName>
    <definedName name="A5_G421038">#REF!</definedName>
    <definedName name="A5_G421040">#REF!</definedName>
    <definedName name="A5_G421042">#REF!</definedName>
    <definedName name="A5_G421060">#REF!</definedName>
    <definedName name="A5_G421061">#REF!</definedName>
    <definedName name="A5_G421063">#REF!</definedName>
    <definedName name="A5_G421064">#REF!</definedName>
    <definedName name="A5_G421065">#REF!</definedName>
    <definedName name="A5_G421066">#REF!</definedName>
    <definedName name="A5_G421067">#REF!</definedName>
    <definedName name="A5_G421068">#REF!</definedName>
    <definedName name="A5_G421071">#REF!</definedName>
    <definedName name="A5_G424020">#REF!</definedName>
    <definedName name="A5_G424030">#REF!</definedName>
    <definedName name="A5_G430010">#REF!</definedName>
    <definedName name="A5_G432010">#REF!</definedName>
    <definedName name="A5_G434010">#REF!</definedName>
    <definedName name="A5_G434020">#REF!</definedName>
    <definedName name="A5_G443010">#REF!</definedName>
    <definedName name="A5_G443012">#REF!</definedName>
    <definedName name="A5_G443013">#REF!</definedName>
    <definedName name="A5_G443014">#REF!</definedName>
    <definedName name="A5_G443016">#REF!</definedName>
    <definedName name="A5_G443020">#REF!</definedName>
    <definedName name="A5_G443021">#REF!</definedName>
    <definedName name="A5_G443022">#REF!</definedName>
    <definedName name="A5_G443023">#REF!</definedName>
    <definedName name="A5_G443024">#REF!</definedName>
    <definedName name="A5_G443025">#REF!</definedName>
    <definedName name="A5_G443026">#REF!</definedName>
    <definedName name="A5_G443027">#REF!</definedName>
    <definedName name="A5_G443029">#REF!</definedName>
    <definedName name="A5_G443032">#REF!</definedName>
    <definedName name="A5_G443033">#REF!</definedName>
    <definedName name="A5_G443035">#REF!</definedName>
    <definedName name="A5_G443110">#REF!</definedName>
    <definedName name="A5_G443120">#REF!</definedName>
    <definedName name="A5_G443160">#REF!</definedName>
    <definedName name="A5_G443170">#REF!</definedName>
    <definedName name="A5_G443180">#REF!</definedName>
    <definedName name="A5_G443210">#REF!</definedName>
    <definedName name="A5_G443270">#REF!</definedName>
    <definedName name="A5_G443280">#REF!</definedName>
    <definedName name="A5_G443310">#REF!</definedName>
    <definedName name="A5_G444061">#REF!</definedName>
    <definedName name="A5_G444310">#REF!</definedName>
    <definedName name="A5_G445006">#REF!</definedName>
    <definedName name="A5_G445010">#REF!</definedName>
    <definedName name="A5_G445011">#REF!</definedName>
    <definedName name="A5_G445012">#REF!</definedName>
    <definedName name="A5_G445025">#REF!</definedName>
    <definedName name="A5_G480010">#REF!</definedName>
    <definedName name="A5_G481010">#REF!</definedName>
    <definedName name="A5_G482010">#REF!</definedName>
    <definedName name="A5_G482012">#REF!</definedName>
    <definedName name="A5_G483010">#REF!</definedName>
    <definedName name="A5_G483510">#REF!</definedName>
    <definedName name="A5_G484010">#REF!</definedName>
    <definedName name="A5_G484011">#REF!</definedName>
    <definedName name="A5_G484012">#REF!</definedName>
    <definedName name="A5_G485010">#REF!</definedName>
    <definedName name="A5_G487010">#REF!</definedName>
    <definedName name="A5_G488010">#REF!</definedName>
    <definedName name="A5_G489010">#REF!</definedName>
    <definedName name="A5_G490010">#REF!</definedName>
    <definedName name="A5_G491010">#REF!</definedName>
    <definedName name="A5_G491011">#REF!</definedName>
    <definedName name="A5_G491020">#REF!</definedName>
    <definedName name="A5_G491030">#REF!</definedName>
    <definedName name="A5_G491040">#REF!</definedName>
    <definedName name="A5_G500135">#REF!</definedName>
    <definedName name="A5_G500140">#REF!</definedName>
    <definedName name="A5_G500150">#REF!</definedName>
    <definedName name="A5_G500160">#REF!</definedName>
    <definedName name="A5_G500165">#REF!</definedName>
    <definedName name="A5_G500170">#REF!</definedName>
    <definedName name="A5_G500180">#REF!</definedName>
    <definedName name="A5_G501020">#REF!</definedName>
    <definedName name="A5_G504010">#REF!</definedName>
    <definedName name="A5_G504011">#REF!</definedName>
    <definedName name="A5_G504012">#REF!</definedName>
    <definedName name="A5_G504013">#REF!</definedName>
    <definedName name="A5_G504014">#REF!</definedName>
    <definedName name="A5_G504016">#REF!</definedName>
    <definedName name="A5_G504019">#REF!</definedName>
    <definedName name="A5_G504022">#REF!</definedName>
    <definedName name="A5_G504023">#REF!</definedName>
    <definedName name="A5_G504024">#REF!</definedName>
    <definedName name="A5_G504030">#REF!</definedName>
    <definedName name="A5_G504042">#REF!</definedName>
    <definedName name="A5_G504044">#REF!</definedName>
    <definedName name="A5_G504046">#REF!</definedName>
    <definedName name="A5_G504047">#REF!</definedName>
    <definedName name="A5_G504054">#REF!</definedName>
    <definedName name="A5_G504056">#REF!</definedName>
    <definedName name="A5_G505005">#REF!</definedName>
    <definedName name="A5_G505007">#REF!</definedName>
    <definedName name="A5_G505008">#REF!</definedName>
    <definedName name="A5_G505009">#REF!</definedName>
    <definedName name="A5_G505010">#REF!</definedName>
    <definedName name="A5_G505011">#REF!</definedName>
    <definedName name="A5_G505012">#REF!</definedName>
    <definedName name="A5_G505013">#REF!</definedName>
    <definedName name="A5_G505014">#REF!</definedName>
    <definedName name="A5_G505015">#REF!</definedName>
    <definedName name="A5_G505016">#REF!</definedName>
    <definedName name="A5_G505017">#REF!</definedName>
    <definedName name="A5_G505018">#REF!</definedName>
    <definedName name="A5_G505020">#REF!</definedName>
    <definedName name="A5_G505021">#REF!</definedName>
    <definedName name="A5_G505024">#REF!</definedName>
    <definedName name="A5_G505026">#REF!</definedName>
    <definedName name="A5_G505029">#REF!</definedName>
    <definedName name="A5_G505030">#REF!</definedName>
    <definedName name="A5_G505040">#REF!</definedName>
    <definedName name="A5_G505070">#REF!</definedName>
    <definedName name="A5_G505080">#REF!</definedName>
    <definedName name="A5_G505081">#REF!</definedName>
    <definedName name="A5_G505090">#REF!</definedName>
    <definedName name="A5_G505100">#REF!</definedName>
    <definedName name="A5_G505110">#REF!</definedName>
    <definedName name="A5_G505132">#REF!</definedName>
    <definedName name="A5_G505146">#REF!</definedName>
    <definedName name="A5_G505163">#REF!</definedName>
    <definedName name="A5_G505164">#REF!</definedName>
    <definedName name="A5_G505165">#REF!</definedName>
    <definedName name="A5_G505166">#REF!</definedName>
    <definedName name="A5_G505168">#REF!</definedName>
    <definedName name="A5_G505172">#REF!</definedName>
    <definedName name="A5_G505184">#REF!</definedName>
    <definedName name="A5_G505222">#REF!</definedName>
    <definedName name="A5_G505242">#REF!</definedName>
    <definedName name="A5_G505246">#REF!</definedName>
    <definedName name="A5_G505247">#REF!</definedName>
    <definedName name="A5_G506001">#REF!</definedName>
    <definedName name="A5_G506002">#REF!</definedName>
    <definedName name="A5_G506010">#REF!</definedName>
    <definedName name="A5_G506012">#REF!</definedName>
    <definedName name="A5_G506013">#REF!</definedName>
    <definedName name="A5_G507010">#REF!</definedName>
    <definedName name="A5_G507036">#REF!</definedName>
    <definedName name="A5_G507510">#REF!</definedName>
    <definedName name="A5_G507511">#REF!</definedName>
    <definedName name="A5_G507513">#REF!</definedName>
    <definedName name="A5_G507514">#REF!</definedName>
    <definedName name="A5_G507517">#REF!</definedName>
    <definedName name="A5_G507519">#REF!</definedName>
    <definedName name="A5_G508010">#REF!</definedName>
    <definedName name="A5_G508020">#REF!</definedName>
    <definedName name="A5_G508995">#REF!</definedName>
    <definedName name="A5_G508998">#REF!</definedName>
    <definedName name="A5_G508999">#REF!</definedName>
    <definedName name="A5_G509005">#REF!</definedName>
    <definedName name="A5_G509040">#REF!</definedName>
    <definedName name="A5_G509061">#REF!</definedName>
    <definedName name="A5_G510010">#REF!</definedName>
    <definedName name="A5_G510020">#REF!</definedName>
    <definedName name="A5_G511010">#REF!</definedName>
    <definedName name="A5_G513010">#REF!</definedName>
    <definedName name="A5_G513030">#REF!</definedName>
    <definedName name="A5_G513031">#REF!</definedName>
    <definedName name="A5_G515040">#REF!</definedName>
    <definedName name="A5_G515042">#REF!</definedName>
    <definedName name="A5_G515044">#REF!</definedName>
    <definedName name="A5_G515050">#REF!</definedName>
    <definedName name="A5_G515052">#REF!</definedName>
    <definedName name="A5_G515053">#REF!</definedName>
    <definedName name="A5_G515054">#REF!</definedName>
    <definedName name="A5_G515055">#REF!</definedName>
    <definedName name="A5_G515056">#REF!</definedName>
    <definedName name="A5_G515070">#REF!</definedName>
    <definedName name="A5_G515080">#REF!</definedName>
    <definedName name="A5_G517500">#REF!</definedName>
    <definedName name="A5_G517987">#REF!</definedName>
    <definedName name="A5_G517988">#REF!</definedName>
    <definedName name="A5_G517989">#REF!</definedName>
    <definedName name="A5_G517990">#REF!</definedName>
    <definedName name="A5_G517991">#REF!</definedName>
    <definedName name="A5_G517992">#REF!</definedName>
    <definedName name="A5_G517994">#REF!</definedName>
    <definedName name="A5_G517995">#REF!</definedName>
    <definedName name="A5_G517996">#REF!</definedName>
    <definedName name="A5_G517997">#REF!</definedName>
    <definedName name="A5_G517998">#REF!</definedName>
    <definedName name="A5_G517999">#REF!</definedName>
    <definedName name="A5_G518010">#REF!</definedName>
    <definedName name="A5_G518015">#REF!</definedName>
    <definedName name="A5_G518020">#REF!</definedName>
    <definedName name="A5_G518030">#REF!</definedName>
    <definedName name="A5_G518070">#REF!</definedName>
    <definedName name="A5_G518090">#REF!</definedName>
    <definedName name="A5_G518130">#REF!</definedName>
    <definedName name="A5_G518160">#REF!</definedName>
    <definedName name="A5_G518161">#REF!</definedName>
    <definedName name="A5_G518162">#REF!</definedName>
    <definedName name="A5_G518163">#REF!</definedName>
    <definedName name="A5_G518164">#REF!</definedName>
    <definedName name="A5_G518165">#REF!</definedName>
    <definedName name="A5_G521989">#REF!</definedName>
    <definedName name="A5_G521990">#REF!</definedName>
    <definedName name="A5_G521991">#REF!</definedName>
    <definedName name="A5_G521994">#REF!</definedName>
    <definedName name="A5_G521999">#REF!</definedName>
    <definedName name="A5_G522010">#REF!</definedName>
    <definedName name="A5_G522020">#REF!</definedName>
    <definedName name="A5_G522025">#REF!</definedName>
    <definedName name="A5_G522030">#REF!</definedName>
    <definedName name="A5_G522040">#REF!</definedName>
    <definedName name="A5_G522050">#REF!</definedName>
    <definedName name="A5_G522060">#REF!</definedName>
    <definedName name="A5_G522062">#REF!</definedName>
    <definedName name="A5_G522070">#REF!</definedName>
    <definedName name="A5_G522080">#REF!</definedName>
    <definedName name="A5_G522090">#REF!</definedName>
    <definedName name="A5_G522100">#REF!</definedName>
    <definedName name="A5_G522110">#REF!</definedName>
    <definedName name="A5_G522120">#REF!</definedName>
    <definedName name="A5_G522130">#REF!</definedName>
    <definedName name="A5_G522140">#REF!</definedName>
    <definedName name="A5_G522150">#REF!</definedName>
    <definedName name="A5_G523000">#REF!</definedName>
    <definedName name="A5_G530010">#REF!</definedName>
    <definedName name="A5_G530011">#REF!</definedName>
    <definedName name="A5_G530020">#REF!</definedName>
    <definedName name="A5_G530030">#REF!</definedName>
    <definedName name="A5_G530050">#REF!</definedName>
    <definedName name="A5_G530977">#REF!</definedName>
    <definedName name="A5_G530978">#REF!</definedName>
    <definedName name="A5_G530979">#REF!</definedName>
    <definedName name="A5_G530991">#REF!</definedName>
    <definedName name="A5_G530992">#REF!</definedName>
    <definedName name="A5_G530995">#REF!</definedName>
    <definedName name="A5_G530996">#REF!</definedName>
    <definedName name="A5_G530997">#REF!</definedName>
    <definedName name="A5_G530998">#REF!</definedName>
    <definedName name="A5_G530999">#REF!</definedName>
    <definedName name="A5_G531010">#REF!</definedName>
    <definedName name="A5_G531020">#REF!</definedName>
    <definedName name="A5_G531030">#REF!</definedName>
    <definedName name="A5_G531040">#REF!</definedName>
    <definedName name="A5_G532010">#REF!</definedName>
    <definedName name="A5_G532020">#REF!</definedName>
    <definedName name="A5_G532040">#REF!</definedName>
    <definedName name="A5_G532041">#REF!</definedName>
    <definedName name="A5_G532050">#REF!</definedName>
    <definedName name="A5_G532060">#REF!</definedName>
    <definedName name="A5_G532070">#REF!</definedName>
    <definedName name="A5_G532080">#REF!</definedName>
    <definedName name="A5_G532090">#REF!</definedName>
    <definedName name="A5_G532130">#REF!</definedName>
    <definedName name="A5_G533010">#REF!</definedName>
    <definedName name="A5_G533020">#REF!</definedName>
    <definedName name="A5_G533030">#REF!</definedName>
    <definedName name="A5_G534010">#REF!</definedName>
    <definedName name="A5_G535010">#REF!</definedName>
    <definedName name="A5_G535016">#REF!</definedName>
    <definedName name="A5_G535020">#REF!</definedName>
    <definedName name="A5_G540000">#REF!</definedName>
    <definedName name="A5_G540010">#REF!</definedName>
    <definedName name="A5_G540020">#REF!</definedName>
    <definedName name="A5_G540030">#REF!</definedName>
    <definedName name="A5_G540040">#REF!</definedName>
    <definedName name="A5_G540050">#REF!</definedName>
    <definedName name="A5_G540060">#REF!</definedName>
    <definedName name="A5_G540070">#REF!</definedName>
    <definedName name="A5_G540080">#REF!</definedName>
    <definedName name="A5_G540090">#REF!</definedName>
    <definedName name="A5_G541530">#REF!</definedName>
    <definedName name="A5_G543010">#REF!</definedName>
    <definedName name="A5_G543030">#REF!</definedName>
    <definedName name="A5_G543040">#REF!</definedName>
    <definedName name="A5_G543050">#REF!</definedName>
    <definedName name="A5_G543060">#REF!</definedName>
    <definedName name="A5_G543070">#REF!</definedName>
    <definedName name="A5_G543080">#REF!</definedName>
    <definedName name="A5_G543090">#REF!</definedName>
    <definedName name="A5_G543110">#REF!</definedName>
    <definedName name="A5_G543120">#REF!</definedName>
    <definedName name="A5_G543140">#REF!</definedName>
    <definedName name="A5_G543150">#REF!</definedName>
    <definedName name="A5_G543160">#REF!</definedName>
    <definedName name="A5_G545010">#REF!</definedName>
    <definedName name="A5_G545040">#REF!</definedName>
    <definedName name="A5_G545045">#REF!</definedName>
    <definedName name="A5_G545050">#REF!</definedName>
    <definedName name="A5_G545060">#REF!</definedName>
    <definedName name="A5_G545070">#REF!</definedName>
    <definedName name="A5_G545080">#REF!</definedName>
    <definedName name="A5_G545090">#REF!</definedName>
    <definedName name="A5_G545100">#REF!</definedName>
    <definedName name="A5_G545105">#REF!</definedName>
    <definedName name="A5_G545110">#REF!</definedName>
    <definedName name="A5_G545115">#REF!</definedName>
    <definedName name="A5_G545120">#REF!</definedName>
    <definedName name="A5_G545130">#REF!</definedName>
    <definedName name="A5_G545140">#REF!</definedName>
    <definedName name="A5_G545150">#REF!</definedName>
    <definedName name="A5_G545160">#REF!</definedName>
    <definedName name="A5_G545165">#REF!</definedName>
    <definedName name="A5_G545170">#REF!</definedName>
    <definedName name="A5_G545510">#REF!</definedName>
    <definedName name="A5_G545520">#REF!</definedName>
    <definedName name="A5_G545530">#REF!</definedName>
    <definedName name="A5_G546010">#REF!</definedName>
    <definedName name="A5_G546015">#REF!</definedName>
    <definedName name="A5_G550010">#REF!</definedName>
    <definedName name="A5_G550011">#REF!</definedName>
    <definedName name="A5_G550020">#REF!</definedName>
    <definedName name="A5_G550021">#REF!</definedName>
    <definedName name="A5_G550022">#REF!</definedName>
    <definedName name="A5_G550025">#REF!</definedName>
    <definedName name="A5_G550030">#REF!</definedName>
    <definedName name="A5_G550040">#REF!</definedName>
    <definedName name="A5_G550041">#REF!</definedName>
    <definedName name="A5_G550050">#REF!</definedName>
    <definedName name="A5_G550053">#REF!</definedName>
    <definedName name="A5_G550060">#REF!</definedName>
    <definedName name="A5_G550070">#REF!</definedName>
    <definedName name="A5_G550075">#REF!</definedName>
    <definedName name="A5_G550080">#REF!</definedName>
    <definedName name="A5_G550086">#REF!</definedName>
    <definedName name="A5_G550087">#REF!</definedName>
    <definedName name="A5_G550100">#REF!</definedName>
    <definedName name="A5_G550120">#REF!</definedName>
    <definedName name="A5_G550130">#REF!</definedName>
    <definedName name="A5_G550160">#REF!</definedName>
    <definedName name="A5_G550170">#REF!</definedName>
    <definedName name="A5_G559950">#REF!</definedName>
    <definedName name="A5_G559951">#REF!</definedName>
    <definedName name="A5_G559952">#REF!</definedName>
    <definedName name="A5_G559953">#REF!</definedName>
    <definedName name="A5_G559954">#REF!</definedName>
    <definedName name="A5_G559955">#REF!</definedName>
    <definedName name="A5_G559956">#REF!</definedName>
    <definedName name="A5_G559960">#REF!</definedName>
    <definedName name="A5_G559961">#REF!</definedName>
    <definedName name="A5_G559962">#REF!</definedName>
    <definedName name="A5_G559963">#REF!</definedName>
    <definedName name="A5_G559964">#REF!</definedName>
    <definedName name="A5_G559966">#REF!</definedName>
    <definedName name="A5_G559994">#REF!</definedName>
    <definedName name="A5_G559996">#REF!</definedName>
    <definedName name="A5_G559999">#REF!</definedName>
    <definedName name="A5_G560010">#REF!</definedName>
    <definedName name="A5_G560020">#REF!</definedName>
    <definedName name="A5_G560030">#REF!</definedName>
    <definedName name="A5_G560070">#REF!</definedName>
    <definedName name="A5_G560075">#REF!</definedName>
    <definedName name="A5_G560080">#REF!</definedName>
    <definedName name="A5_G560090">#REF!</definedName>
    <definedName name="A5_G560100">#REF!</definedName>
    <definedName name="A5_G560110">#REF!</definedName>
    <definedName name="A5_G560115">#REF!</definedName>
    <definedName name="A5_G560117">#REF!</definedName>
    <definedName name="A5_G560120">#REF!</definedName>
    <definedName name="A5_G562010">#REF!</definedName>
    <definedName name="A5_G562015">#REF!</definedName>
    <definedName name="A5_G562016">#REF!</definedName>
    <definedName name="A5_G562017">#REF!</definedName>
    <definedName name="A5_G562018">#REF!</definedName>
    <definedName name="A5_G562020">#REF!</definedName>
    <definedName name="A5_G562025">#REF!</definedName>
    <definedName name="A5_G562030">#REF!</definedName>
    <definedName name="A5_G562040">#REF!</definedName>
    <definedName name="A5_G562050">#REF!</definedName>
    <definedName name="A5_G562060">#REF!</definedName>
    <definedName name="A5_G562070">#REF!</definedName>
    <definedName name="A5_G562080">#REF!</definedName>
    <definedName name="A5_G562100">#REF!</definedName>
    <definedName name="A5_G562110">#REF!</definedName>
    <definedName name="A5_G562140">#REF!</definedName>
    <definedName name="A5_G562141">#REF!</definedName>
    <definedName name="A5_G562142">#REF!</definedName>
    <definedName name="A5_G562143">#REF!</definedName>
    <definedName name="A5_G562144">#REF!</definedName>
    <definedName name="A5_G562145">#REF!</definedName>
    <definedName name="A5_G562146">#REF!</definedName>
    <definedName name="A5_G562147">#REF!</definedName>
    <definedName name="A5_G562148">#REF!</definedName>
    <definedName name="A5_G562149">#REF!</definedName>
    <definedName name="A5_G562150">#REF!</definedName>
    <definedName name="A5_G562151">#REF!</definedName>
    <definedName name="A5_G562153">#REF!</definedName>
    <definedName name="A5_G562154">#REF!</definedName>
    <definedName name="A5_G562155">#REF!</definedName>
    <definedName name="A5_G562160">#REF!</definedName>
    <definedName name="A5_G562161">#REF!</definedName>
    <definedName name="A5_G562163">#REF!</definedName>
    <definedName name="A5_G562165">#REF!</definedName>
    <definedName name="A5_G562170">#REF!</definedName>
    <definedName name="A5_G562180">#REF!</definedName>
    <definedName name="A5_G562190">#REF!</definedName>
    <definedName name="A5_G562200">#REF!</definedName>
    <definedName name="A5_G562210">#REF!</definedName>
    <definedName name="A5_G562220">#REF!</definedName>
    <definedName name="A5_G562230">#REF!</definedName>
    <definedName name="A5_G562235">#REF!</definedName>
    <definedName name="A5_G562250">#REF!</definedName>
    <definedName name="A5_G565010">#REF!</definedName>
    <definedName name="A5_G565030">#REF!</definedName>
    <definedName name="A5_G565040">#REF!</definedName>
    <definedName name="A5_G566010">#REF!</definedName>
    <definedName name="A5_G566020">#REF!</definedName>
    <definedName name="A5_G566030">#REF!</definedName>
    <definedName name="A5_G566040">#REF!</definedName>
    <definedName name="A5_G567000">#REF!</definedName>
    <definedName name="A5_G569010">#REF!</definedName>
    <definedName name="A5_G569020">#REF!</definedName>
    <definedName name="A5_G570010">#REF!</definedName>
    <definedName name="A5_G571010">#REF!</definedName>
    <definedName name="A5_G571020">#REF!</definedName>
    <definedName name="A5_G571030">#REF!</definedName>
    <definedName name="A5_G571040">#REF!</definedName>
    <definedName name="A5_G571050">#REF!</definedName>
    <definedName name="A5_G572010">#REF!</definedName>
    <definedName name="A5_G572020">#REF!</definedName>
    <definedName name="A5_G572025">#REF!</definedName>
    <definedName name="A5_G572027">#REF!</definedName>
    <definedName name="A5_G572030">#REF!</definedName>
    <definedName name="A5_G572035">#REF!</definedName>
    <definedName name="A5_G572040">#REF!</definedName>
    <definedName name="A5_G572051">#REF!</definedName>
    <definedName name="A5_G572052">#REF!</definedName>
    <definedName name="A5_G60100UR">#REF!</definedName>
    <definedName name="A5_G6011070">#REF!</definedName>
    <definedName name="A5_G6011074">#REF!</definedName>
    <definedName name="A5_G6011090">#REF!</definedName>
    <definedName name="A5_G6013090">#REF!</definedName>
    <definedName name="A5_G6021080">#REF!</definedName>
    <definedName name="A5_G6021090">#REF!</definedName>
    <definedName name="A5_G6023090">#REF!</definedName>
    <definedName name="A5_G6025010">#REF!</definedName>
    <definedName name="A5_G6025050">#REF!</definedName>
    <definedName name="A5_G6025051">#REF!</definedName>
    <definedName name="A5_G6025065">#REF!</definedName>
    <definedName name="A5_G6025091">#REF!</definedName>
    <definedName name="A5_G6025092">#REF!</definedName>
    <definedName name="A5_G6025093">#REF!</definedName>
    <definedName name="A5_G6025095">#REF!</definedName>
    <definedName name="A5_G6025150">#REF!</definedName>
    <definedName name="A5_G6025304">#REF!</definedName>
    <definedName name="A5_G6025306">#REF!</definedName>
    <definedName name="A5_G6026090">#REF!</definedName>
    <definedName name="A5_G6028080">#REF!</definedName>
    <definedName name="A5_G6028090">#REF!</definedName>
    <definedName name="A5_G6040050">#REF!</definedName>
    <definedName name="A5_G6040051">#REF!</definedName>
    <definedName name="A5_G6044090">#REF!</definedName>
    <definedName name="A5_G6047090">#REF!</definedName>
    <definedName name="A5_G6049090">#REF!</definedName>
    <definedName name="A5_G604909D">#REF!</definedName>
    <definedName name="A5_G604909Z">#REF!</definedName>
    <definedName name="A5_G6061090">#REF!</definedName>
    <definedName name="A5_G6061090F">#REF!</definedName>
    <definedName name="A5_G606109D">#REF!</definedName>
    <definedName name="A5_G6062090">#REF!</definedName>
    <definedName name="A5_G6071010">#REF!</definedName>
    <definedName name="A5_G607101D">#REF!</definedName>
    <definedName name="A5_G607109D">#REF!</definedName>
    <definedName name="A5_G6090000">#REF!</definedName>
    <definedName name="A5_G6090089">#REF!</definedName>
    <definedName name="A5_G6092086">#REF!</definedName>
    <definedName name="A5_G6092087">#REF!</definedName>
    <definedName name="A5_G6092090">#REF!</definedName>
    <definedName name="A5_G6094090">#REF!</definedName>
    <definedName name="A5_G6094091">#REF!</definedName>
    <definedName name="A5_G60940DG">#REF!</definedName>
    <definedName name="A5_G60940DL">#REF!</definedName>
    <definedName name="A5_G6095010">#REF!</definedName>
    <definedName name="A5_G6095090">#REF!</definedName>
    <definedName name="A5_G6097010">#REF!</definedName>
    <definedName name="A5_G6100005">#REF!</definedName>
    <definedName name="A5_G6100030">#REF!</definedName>
    <definedName name="A5_G6100035">#REF!</definedName>
    <definedName name="A5_G6100054">#REF!</definedName>
    <definedName name="A5_G6100055">#REF!</definedName>
    <definedName name="A5_G6100060">#REF!</definedName>
    <definedName name="A5_G6100061">#REF!</definedName>
    <definedName name="A5_G6100062">#REF!</definedName>
    <definedName name="A5_G6100063">#REF!</definedName>
    <definedName name="A5_G6100064">#REF!</definedName>
    <definedName name="A5_G6100071">#REF!</definedName>
    <definedName name="A5_G6100078">#REF!</definedName>
    <definedName name="A5_G6100079">#REF!</definedName>
    <definedName name="A5_G6100089">#REF!</definedName>
    <definedName name="A5_G6100090">#REF!</definedName>
    <definedName name="A5_G6100100">#REF!</definedName>
    <definedName name="A5_G6100140">#REF!</definedName>
    <definedName name="A5_G610017E">#REF!</definedName>
    <definedName name="A5_G610017Z">#REF!</definedName>
    <definedName name="A5_G6100200">#REF!</definedName>
    <definedName name="A5_G610109D">#REF!</definedName>
    <definedName name="A5_G610110D">#REF!</definedName>
    <definedName name="A5_G6106090">#REF!</definedName>
    <definedName name="A5_G6107055">#REF!</definedName>
    <definedName name="A5_G6107084">#REF!</definedName>
    <definedName name="A5_G6107099">#REF!</definedName>
    <definedName name="A5_G6107106">#REF!</definedName>
    <definedName name="A5_G6107108">#REF!</definedName>
    <definedName name="A5_G6109210">#REF!</definedName>
    <definedName name="A5_G6109300">#REF!</definedName>
    <definedName name="A5_G6120090">#REF!</definedName>
    <definedName name="A5_G6120094">#REF!</definedName>
    <definedName name="A5_G6130070">#REF!</definedName>
    <definedName name="A5_G6130080">#REF!</definedName>
    <definedName name="A5_G6130085">#REF!</definedName>
    <definedName name="A5_G6130090">#REF!</definedName>
    <definedName name="A5_G6130096">#REF!</definedName>
    <definedName name="A5_G6130097">#REF!</definedName>
    <definedName name="A5_G6130098">#REF!</definedName>
    <definedName name="A5_G6140010">#REF!</definedName>
    <definedName name="A5_G6140030">#REF!</definedName>
    <definedName name="A5_G6140090">#REF!</definedName>
    <definedName name="A5_G6150090">#REF!</definedName>
    <definedName name="A5_G6160080">#REF!</definedName>
    <definedName name="A5_G6160090">#REF!</definedName>
    <definedName name="A5_G6160091">#REF!</definedName>
    <definedName name="A5_G6170090">#REF!</definedName>
    <definedName name="A5_G6170093">#REF!</definedName>
    <definedName name="A5_G6170094">#REF!</definedName>
    <definedName name="A5_G6171090">#REF!</definedName>
    <definedName name="A5_G6172090">#REF!</definedName>
    <definedName name="A5_G6172093">#REF!</definedName>
    <definedName name="A5_G6172094">#REF!</definedName>
    <definedName name="A5_G6175010">#REF!</definedName>
    <definedName name="A5_G6175020">#REF!</definedName>
    <definedName name="A5_G6175035">#REF!</definedName>
    <definedName name="A5_G6175040">#REF!</definedName>
    <definedName name="A5_G6175070">#REF!</definedName>
    <definedName name="A5_G6175075">#REF!</definedName>
    <definedName name="A5_G6175080">#REF!</definedName>
    <definedName name="A5_G6175090">#REF!</definedName>
    <definedName name="A5_G6176090">#REF!</definedName>
    <definedName name="A5_G6176100">#REF!</definedName>
    <definedName name="A5_G6181090">#REF!</definedName>
    <definedName name="A5_G6182090">#REF!</definedName>
    <definedName name="A5_G6184090">#REF!</definedName>
    <definedName name="A5_G6190090">#REF!</definedName>
    <definedName name="A5_G6191090">#REF!</definedName>
    <definedName name="A5_G6200090">#REF!</definedName>
    <definedName name="A5_G6202010">#REF!</definedName>
    <definedName name="A5_G6202020">#REF!</definedName>
    <definedName name="A5_G6202030">#REF!</definedName>
    <definedName name="A5_G6202040">#REF!</definedName>
    <definedName name="A5_G6202050">#REF!</definedName>
    <definedName name="A5_G6202060">#REF!</definedName>
    <definedName name="A5_G6202085">#REF!</definedName>
    <definedName name="A5_G6202090">#REF!</definedName>
    <definedName name="A5_G6203090">#REF!</definedName>
    <definedName name="A5_G6203095">#REF!</definedName>
    <definedName name="A5_G6204010">#REF!</definedName>
    <definedName name="A5_G6206090">#REF!</definedName>
    <definedName name="A5_G6208010">#REF!</definedName>
    <definedName name="A5_G6208015">#REF!</definedName>
    <definedName name="A5_G6220090">#REF!</definedName>
    <definedName name="A5_G6230090">#REF!</definedName>
    <definedName name="A5_G6241010">#REF!</definedName>
    <definedName name="A5_G6241020">#REF!</definedName>
    <definedName name="A5_G6250090">#REF!</definedName>
    <definedName name="A5_G6250095">#REF!</definedName>
    <definedName name="A5_G6260002">#REF!</definedName>
    <definedName name="A5_G6260004">#REF!</definedName>
    <definedName name="A5_G6260005">#REF!</definedName>
    <definedName name="A5_G6260007">#REF!</definedName>
    <definedName name="A5_G6260010">#REF!</definedName>
    <definedName name="A5_G6260012">#REF!</definedName>
    <definedName name="A5_G6260016">#REF!</definedName>
    <definedName name="A5_G6260018">#REF!</definedName>
    <definedName name="A5_G6260020">#REF!</definedName>
    <definedName name="A5_G6260021">#REF!</definedName>
    <definedName name="A5_G6260026">#REF!</definedName>
    <definedName name="A5_G6260030">#REF!</definedName>
    <definedName name="A5_G6260031">#REF!</definedName>
    <definedName name="A5_G6260032">#REF!</definedName>
    <definedName name="A5_G6260033">#REF!</definedName>
    <definedName name="A5_G6260034">#REF!</definedName>
    <definedName name="A5_G6260035">#REF!</definedName>
    <definedName name="A5_G6260036">#REF!</definedName>
    <definedName name="A5_G6260038">#REF!</definedName>
    <definedName name="A5_G6260040">#REF!</definedName>
    <definedName name="A5_G6260041">#REF!</definedName>
    <definedName name="A5_G6260045">#REF!</definedName>
    <definedName name="A5_G6260050">#REF!</definedName>
    <definedName name="A5_G6260052">#REF!</definedName>
    <definedName name="A5_G6260054">#REF!</definedName>
    <definedName name="A5_G6260056">#REF!</definedName>
    <definedName name="A5_G6260058">#REF!</definedName>
    <definedName name="A5_G6260064">#REF!</definedName>
    <definedName name="A5_G6260068">#REF!</definedName>
    <definedName name="A5_G6260092">#REF!</definedName>
    <definedName name="A5_G6260094">#REF!</definedName>
    <definedName name="A5_G6260096">#REF!</definedName>
    <definedName name="A5_G6260097">#REF!</definedName>
    <definedName name="A5_G6260200">#REF!</definedName>
    <definedName name="A5_G6260205">#REF!</definedName>
    <definedName name="A5_G6260210">#REF!</definedName>
    <definedName name="A5_G6260220">#REF!</definedName>
    <definedName name="A5_G6260221">#REF!</definedName>
    <definedName name="A5_G6260225">#REF!</definedName>
    <definedName name="A5_G6260230">#REF!</definedName>
    <definedName name="A5_G6260300">#REF!</definedName>
    <definedName name="A5_G6260301">#REF!</definedName>
    <definedName name="A5_G6260302">#REF!</definedName>
    <definedName name="A5_G6260303">#REF!</definedName>
    <definedName name="A5_G6260410">#REF!</definedName>
    <definedName name="A5_G6260435">#REF!</definedName>
    <definedName name="A5_G6260455">#REF!</definedName>
    <definedName name="A5_G6260465">#REF!</definedName>
    <definedName name="A5_G6260515">#REF!</definedName>
    <definedName name="A5_G6260992">#REF!</definedName>
    <definedName name="A5_G6260993">#REF!</definedName>
    <definedName name="A5_G6260999">#REF!</definedName>
    <definedName name="A5_G626409D">#REF!</definedName>
    <definedName name="A5_G6266020">#REF!</definedName>
    <definedName name="A5_G6268050">#REF!</definedName>
    <definedName name="A5_G6268051">#REF!</definedName>
    <definedName name="A5_G6268090">#REF!</definedName>
    <definedName name="A5_G6268100">#REF!</definedName>
    <definedName name="A5_G6268120">#REF!</definedName>
    <definedName name="A5_G6268130">#REF!</definedName>
    <definedName name="A5_G6268150">#REF!</definedName>
    <definedName name="A5_G626F107">#REF!</definedName>
    <definedName name="A5_G700010">#REF!</definedName>
    <definedName name="A5_G702010">#REF!</definedName>
    <definedName name="A5_G702050">#REF!</definedName>
    <definedName name="A5_G702070">#REF!</definedName>
    <definedName name="A5_G704010">#REF!</definedName>
    <definedName name="A5_G704020">#REF!</definedName>
    <definedName name="A5_G704030">#REF!</definedName>
    <definedName name="A5_G704031">#REF!</definedName>
    <definedName name="A5_G704034">#REF!</definedName>
    <definedName name="A5_G704040">#REF!</definedName>
    <definedName name="A5_G704090">#REF!</definedName>
    <definedName name="A5_G708010">#REF!</definedName>
    <definedName name="A5_G708020">#REF!</definedName>
    <definedName name="A5_G708030">#REF!</definedName>
    <definedName name="A5_G708050">#REF!</definedName>
    <definedName name="A5_G708060">#REF!</definedName>
    <definedName name="A5_G708062">#REF!</definedName>
    <definedName name="A5_G708070">#REF!</definedName>
    <definedName name="A5_G708080">#REF!</definedName>
    <definedName name="A5_G708085">#REF!</definedName>
    <definedName name="A5_G708115">#REF!</definedName>
    <definedName name="A5_G708120">#REF!</definedName>
    <definedName name="A5_G708130">#REF!</definedName>
    <definedName name="A5_G708140">#REF!</definedName>
    <definedName name="A5_G708160">#REF!</definedName>
    <definedName name="A5_G708165">#REF!</definedName>
    <definedName name="A5_G708230">#REF!</definedName>
    <definedName name="A5_G708240">#REF!</definedName>
    <definedName name="A5_G708280">#REF!</definedName>
    <definedName name="A5_G711998">#REF!</definedName>
    <definedName name="A5_G711999">#REF!</definedName>
    <definedName name="A5_G712015">#REF!</definedName>
    <definedName name="A5_G712020">#REF!</definedName>
    <definedName name="A5_G712031">#REF!</definedName>
    <definedName name="A5_G712040">#REF!</definedName>
    <definedName name="A5_G717010">#REF!</definedName>
    <definedName name="A5_G717020">#REF!</definedName>
    <definedName name="A5_G717025">#REF!</definedName>
    <definedName name="A5_G717510">#REF!</definedName>
    <definedName name="A5_G717520">#REF!</definedName>
    <definedName name="A5_G717545">#REF!</definedName>
    <definedName name="A5_G717550">#REF!</definedName>
    <definedName name="A5_G720020">#REF!</definedName>
    <definedName name="A5_G720040">#REF!</definedName>
    <definedName name="A5_G722010">#REF!</definedName>
    <definedName name="A5_G722020">#REF!</definedName>
    <definedName name="A5_G722080">#REF!</definedName>
    <definedName name="A5_G722110">#REF!</definedName>
    <definedName name="A5_G722120">#REF!</definedName>
    <definedName name="A5_G722130">#REF!</definedName>
    <definedName name="A5_G722131">#REF!</definedName>
    <definedName name="A5_G722135">#REF!</definedName>
    <definedName name="A5_G722140">#REF!</definedName>
    <definedName name="A5_G722150">#REF!</definedName>
    <definedName name="A5_G722160">#REF!</definedName>
    <definedName name="A5_G722170">#REF!</definedName>
    <definedName name="A5_G722181">#REF!</definedName>
    <definedName name="A5_G722190">#REF!</definedName>
    <definedName name="A5_G722200">#REF!</definedName>
    <definedName name="A5_G722205">#REF!</definedName>
    <definedName name="A5_H1000090">#REF!</definedName>
    <definedName name="A5_H1000091">#REF!</definedName>
    <definedName name="A5_H100030">#REF!</definedName>
    <definedName name="A5_H100040">#REF!</definedName>
    <definedName name="A5_H100510">#REF!</definedName>
    <definedName name="A5_H100520">#REF!</definedName>
    <definedName name="A5_H100540">#REF!</definedName>
    <definedName name="A5_H101990">#REF!</definedName>
    <definedName name="A5_H102000">#REF!</definedName>
    <definedName name="A5_H102010">#REF!</definedName>
    <definedName name="A5_H102011">#REF!</definedName>
    <definedName name="A5_H102017">#REF!</definedName>
    <definedName name="A5_H102018">#REF!</definedName>
    <definedName name="A5_H102021">#REF!</definedName>
    <definedName name="A5_H102050">#REF!</definedName>
    <definedName name="A5_H102116">#REF!</definedName>
    <definedName name="A5_H102371">#REF!</definedName>
    <definedName name="A5_H102372">#REF!</definedName>
    <definedName name="A5_H102376">#REF!</definedName>
    <definedName name="A5_H102377">#REF!</definedName>
    <definedName name="A5_H102379">#REF!</definedName>
    <definedName name="A5_H102380">#REF!</definedName>
    <definedName name="A5_H102534">#REF!</definedName>
    <definedName name="A5_H102536">#REF!</definedName>
    <definedName name="A5_H102651">#REF!</definedName>
    <definedName name="A5_H102710">#REF!</definedName>
    <definedName name="A5_H102813">#REF!</definedName>
    <definedName name="A5_H102961">#REF!</definedName>
    <definedName name="A5_H111999">#REF!</definedName>
    <definedName name="A5_H114010">#REF!</definedName>
    <definedName name="A5_H114015">#REF!</definedName>
    <definedName name="A5_H116010">#REF!</definedName>
    <definedName name="A5_H116020">#REF!</definedName>
    <definedName name="A5_H118010">#REF!</definedName>
    <definedName name="A5_H120001">#REF!</definedName>
    <definedName name="A5_H1200090">#REF!</definedName>
    <definedName name="A5_H120010">#REF!</definedName>
    <definedName name="A5_H121018">#REF!</definedName>
    <definedName name="A5_H121019">#REF!</definedName>
    <definedName name="A5_H121020">#REF!</definedName>
    <definedName name="A5_H121022">#REF!</definedName>
    <definedName name="A5_H121023">#REF!</definedName>
    <definedName name="A5_H121030">#REF!</definedName>
    <definedName name="A5_H121040">#REF!</definedName>
    <definedName name="A5_H121042">#REF!</definedName>
    <definedName name="A5_H121045">#REF!</definedName>
    <definedName name="A5_H121049">#REF!</definedName>
    <definedName name="A5_H121050">#REF!</definedName>
    <definedName name="A5_H121055">#REF!</definedName>
    <definedName name="A5_H121060">#REF!</definedName>
    <definedName name="A5_H121061">#REF!</definedName>
    <definedName name="A5_H121063">#REF!</definedName>
    <definedName name="A5_H121064">#REF!</definedName>
    <definedName name="A5_H121065">#REF!</definedName>
    <definedName name="A5_H121068">#REF!</definedName>
    <definedName name="A5_H121070">#REF!</definedName>
    <definedName name="A5_H121072">#REF!</definedName>
    <definedName name="A5_H121080">#REF!</definedName>
    <definedName name="A5_H121081">#REF!</definedName>
    <definedName name="A5_H121082">#REF!</definedName>
    <definedName name="A5_H121083">#REF!</definedName>
    <definedName name="A5_H121084">#REF!</definedName>
    <definedName name="A5_H121085">#REF!</definedName>
    <definedName name="A5_H121086">#REF!</definedName>
    <definedName name="A5_H121090">#REF!</definedName>
    <definedName name="A5_H121140">#REF!</definedName>
    <definedName name="A5_H121155">#REF!</definedName>
    <definedName name="A5_H121156">#REF!</definedName>
    <definedName name="A5_H121160">#REF!</definedName>
    <definedName name="A5_H121200">#REF!</definedName>
    <definedName name="A5_H121205">#REF!</definedName>
    <definedName name="A5_H121995">#REF!</definedName>
    <definedName name="A5_H121997">#REF!</definedName>
    <definedName name="A5_H121998">#REF!</definedName>
    <definedName name="A5_H121999">#REF!</definedName>
    <definedName name="A5_H123010">#REF!</definedName>
    <definedName name="A5_H123030">#REF!</definedName>
    <definedName name="A5_H123040">#REF!</definedName>
    <definedName name="A5_H123050">#REF!</definedName>
    <definedName name="A5_H124030">#REF!</definedName>
    <definedName name="A5_H124035">#REF!</definedName>
    <definedName name="A5_H124050">#REF!</definedName>
    <definedName name="A5_H124060">#REF!</definedName>
    <definedName name="A5_H124083">#REF!</definedName>
    <definedName name="A5_H126010">#REF!</definedName>
    <definedName name="A5_H126030">#REF!</definedName>
    <definedName name="A5_H126040">#REF!</definedName>
    <definedName name="A5_H126045">#REF!</definedName>
    <definedName name="A5_H127010">#REF!</definedName>
    <definedName name="A5_H1290090">#REF!</definedName>
    <definedName name="A5_H129010">#REF!</definedName>
    <definedName name="A5_H133020">#REF!</definedName>
    <definedName name="A5_H133999">#REF!</definedName>
    <definedName name="A5_H134999">#REF!</definedName>
    <definedName name="A5_H135010">#REF!</definedName>
    <definedName name="A5_H135050">#REF!</definedName>
    <definedName name="A5_H135060">#REF!</definedName>
    <definedName name="A5_H136010">#REF!</definedName>
    <definedName name="A5_H137010">#REF!</definedName>
    <definedName name="A5_H137011">#REF!</definedName>
    <definedName name="A5_H137012">#REF!</definedName>
    <definedName name="A5_H137015">#REF!</definedName>
    <definedName name="A5_H138010">#REF!</definedName>
    <definedName name="A5_H138999">#REF!</definedName>
    <definedName name="A5_H139010">#REF!</definedName>
    <definedName name="A5_H1400090">#REF!</definedName>
    <definedName name="A5_H141020">#REF!</definedName>
    <definedName name="A5_H141050">#REF!</definedName>
    <definedName name="A5_H143030">#REF!</definedName>
    <definedName name="A5_H143040">#REF!</definedName>
    <definedName name="A5_H144010">#REF!</definedName>
    <definedName name="A5_H144020">#REF!</definedName>
    <definedName name="A5_H144030">#REF!</definedName>
    <definedName name="A5_H146020">#REF!</definedName>
    <definedName name="A5_H147015">#REF!</definedName>
    <definedName name="A5_H147025">#REF!</definedName>
    <definedName name="A5_H147026">#REF!</definedName>
    <definedName name="A5_H147040">#REF!</definedName>
    <definedName name="A5_H147041">#REF!</definedName>
    <definedName name="A5_H147060">#REF!</definedName>
    <definedName name="A5_H148010">#REF!</definedName>
    <definedName name="A5_H150100">#REF!</definedName>
    <definedName name="A5_H151010">#REF!</definedName>
    <definedName name="A5_H152010">#REF!</definedName>
    <definedName name="A5_H153000">#REF!</definedName>
    <definedName name="A5_H154070">#REF!</definedName>
    <definedName name="A5_H156010">#REF!</definedName>
    <definedName name="A5_H157010">#REF!</definedName>
    <definedName name="A5_H157020">#REF!</definedName>
    <definedName name="A5_H157030">#REF!</definedName>
    <definedName name="A5_H157040">#REF!</definedName>
    <definedName name="A5_H157050">#REF!</definedName>
    <definedName name="A5_H157080">#REF!</definedName>
    <definedName name="A5_H161005">#REF!</definedName>
    <definedName name="A5_H162010">#REF!</definedName>
    <definedName name="A5_H162013">#REF!</definedName>
    <definedName name="A5_H162014">#REF!</definedName>
    <definedName name="A5_H162015">#REF!</definedName>
    <definedName name="A5_H162020">#REF!</definedName>
    <definedName name="A5_H162035">#REF!</definedName>
    <definedName name="A5_H162036">#REF!</definedName>
    <definedName name="A5_H163010">#REF!</definedName>
    <definedName name="A5_H163020">#REF!</definedName>
    <definedName name="A5_H163030">#REF!</definedName>
    <definedName name="A5_H164010">#REF!</definedName>
    <definedName name="A5_H166010">#REF!</definedName>
    <definedName name="A5_H166011">#REF!</definedName>
    <definedName name="A5_H167010">#REF!</definedName>
    <definedName name="A5_H169010">#REF!</definedName>
    <definedName name="A5_H170010">#REF!</definedName>
    <definedName name="A5_H171010">#REF!</definedName>
    <definedName name="A5_H171030">#REF!</definedName>
    <definedName name="A5_H171040">#REF!</definedName>
    <definedName name="A5_H172010">#REF!</definedName>
    <definedName name="A5_H172011">#REF!</definedName>
    <definedName name="A5_H172030">#REF!</definedName>
    <definedName name="A5_H172031">#REF!</definedName>
    <definedName name="A5_H172050">#REF!</definedName>
    <definedName name="A5_H172080">#REF!</definedName>
    <definedName name="A5_H172085">#REF!</definedName>
    <definedName name="A5_H172090">#REF!</definedName>
    <definedName name="A5_H172115">#REF!</definedName>
    <definedName name="A5_H172120">#REF!</definedName>
    <definedName name="A5_H173012">#REF!</definedName>
    <definedName name="A5_H173013">#REF!</definedName>
    <definedName name="A5_H173014">#REF!</definedName>
    <definedName name="A5_H173015">#REF!</definedName>
    <definedName name="A5_H173017">#REF!</definedName>
    <definedName name="A5_H173020">#REF!</definedName>
    <definedName name="A5_H174520">#REF!</definedName>
    <definedName name="A5_H174992">#REF!</definedName>
    <definedName name="A5_H174993">#REF!</definedName>
    <definedName name="A5_H174995">#REF!</definedName>
    <definedName name="A5_H174996">#REF!</definedName>
    <definedName name="A5_H174998">#REF!</definedName>
    <definedName name="A5_H174999">#REF!</definedName>
    <definedName name="A5_H175030">#REF!</definedName>
    <definedName name="A5_H176982">#REF!</definedName>
    <definedName name="A5_H176985">#REF!</definedName>
    <definedName name="A5_H176986">#REF!</definedName>
    <definedName name="A5_H176987">#REF!</definedName>
    <definedName name="A5_H176993">#REF!</definedName>
    <definedName name="A5_H176995">#REF!</definedName>
    <definedName name="A5_H176997">#REF!</definedName>
    <definedName name="A5_H176998">#REF!</definedName>
    <definedName name="A5_H176999">#REF!</definedName>
    <definedName name="A5_H177010">#REF!</definedName>
    <definedName name="A5_H177011">#REF!</definedName>
    <definedName name="A5_H177015">#REF!</definedName>
    <definedName name="A5_H177999">#REF!</definedName>
    <definedName name="A5_H179021">#REF!</definedName>
    <definedName name="A5_H179022">#REF!</definedName>
    <definedName name="A5_H179023">#REF!</definedName>
    <definedName name="A5_H179026">#REF!</definedName>
    <definedName name="A5_H179030">#REF!</definedName>
    <definedName name="A5_H179031">#REF!</definedName>
    <definedName name="A5_H179032">#REF!</definedName>
    <definedName name="A5_H179033">#REF!</definedName>
    <definedName name="A5_H179034">#REF!</definedName>
    <definedName name="A5_H179035">#REF!</definedName>
    <definedName name="A5_H179036">#REF!</definedName>
    <definedName name="A5_H179038">#REF!</definedName>
    <definedName name="A5_H179039">#REF!</definedName>
    <definedName name="A5_H179041">#REF!</definedName>
    <definedName name="A5_H179042">#REF!</definedName>
    <definedName name="A5_H179059">#REF!</definedName>
    <definedName name="A5_H179060">#REF!</definedName>
    <definedName name="A5_H179062">#REF!</definedName>
    <definedName name="A5_H179064">#REF!</definedName>
    <definedName name="A5_H179070">#REF!</definedName>
    <definedName name="A5_H179072">#REF!</definedName>
    <definedName name="A5_H179079">#REF!</definedName>
    <definedName name="A5_H179080">#REF!</definedName>
    <definedName name="A5_H179088">#REF!</definedName>
    <definedName name="A5_H179089">#REF!</definedName>
    <definedName name="A5_H179090">#REF!</definedName>
    <definedName name="A5_H179091">#REF!</definedName>
    <definedName name="A5_H179092">#REF!</definedName>
    <definedName name="A5_H179093">#REF!</definedName>
    <definedName name="A5_H179094">#REF!</definedName>
    <definedName name="A5_H179095">#REF!</definedName>
    <definedName name="A5_H179096">#REF!</definedName>
    <definedName name="A5_H179105">#REF!</definedName>
    <definedName name="A5_H179110">#REF!</definedName>
    <definedName name="A5_H179120">#REF!</definedName>
    <definedName name="A5_H179130">#REF!</definedName>
    <definedName name="A5_H179140">#REF!</definedName>
    <definedName name="A5_H179150">#REF!</definedName>
    <definedName name="A5_H179220">#REF!</definedName>
    <definedName name="A5_H179230">#REF!</definedName>
    <definedName name="A5_H179240">#REF!</definedName>
    <definedName name="A5_H179250">#REF!</definedName>
    <definedName name="A5_H179260">#REF!</definedName>
    <definedName name="A5_H179270">#REF!</definedName>
    <definedName name="A5_H1800001">#REF!</definedName>
    <definedName name="A5_H1800002">#REF!</definedName>
    <definedName name="A5_H1800003">#REF!</definedName>
    <definedName name="A5_H1800004">#REF!</definedName>
    <definedName name="A5_H1800015">#REF!</definedName>
    <definedName name="A5_H1800020">#REF!</definedName>
    <definedName name="A5_H1800025">#REF!</definedName>
    <definedName name="A5_H1800030">#REF!</definedName>
    <definedName name="A5_H1800035">#REF!</definedName>
    <definedName name="A5_H1800040">#REF!</definedName>
    <definedName name="A5_H1800050">#REF!</definedName>
    <definedName name="A5_H1800060">#REF!</definedName>
    <definedName name="A5_H1800070">#REF!</definedName>
    <definedName name="A5_H1800072">#REF!</definedName>
    <definedName name="A5_H1800080">#REF!</definedName>
    <definedName name="A5_H1800086">#REF!</definedName>
    <definedName name="A5_H1800090">#REF!</definedName>
    <definedName name="A5_H1800092">#REF!</definedName>
    <definedName name="A5_H1800202">#REF!</definedName>
    <definedName name="A5_H1800210">#REF!</definedName>
    <definedName name="A5_H1800230">#REF!</definedName>
    <definedName name="A5_H1800605">#REF!</definedName>
    <definedName name="A5_H1800610">#REF!</definedName>
    <definedName name="A5_H183010">#REF!</definedName>
    <definedName name="A5_H184025">#REF!</definedName>
    <definedName name="A5_H184030">#REF!</definedName>
    <definedName name="A5_H184035">#REF!</definedName>
    <definedName name="A5_H186010">#REF!</definedName>
    <definedName name="A5_H186020">#REF!</definedName>
    <definedName name="A5_H188010">#REF!</definedName>
    <definedName name="A5_H188085">#REF!</definedName>
    <definedName name="A5_H188130">#REF!</definedName>
    <definedName name="A5_H193010">#REF!</definedName>
    <definedName name="A5_H193020">#REF!</definedName>
    <definedName name="A5_H193021">#REF!</definedName>
    <definedName name="A5_H193025">#REF!</definedName>
    <definedName name="A5_H193026">#REF!</definedName>
    <definedName name="A5_H193070">#REF!</definedName>
    <definedName name="A5_H193071">#REF!</definedName>
    <definedName name="A5_H193072">#REF!</definedName>
    <definedName name="A5_H193090">#REF!</definedName>
    <definedName name="A5_H193095">#REF!</definedName>
    <definedName name="A5_H194010">#REF!</definedName>
    <definedName name="A5_H194030">#REF!</definedName>
    <definedName name="A5_H1950010">#REF!</definedName>
    <definedName name="A5_H1950082">#REF!</definedName>
    <definedName name="A5_H1950090">#REF!</definedName>
    <definedName name="A5_H1950092">#REF!</definedName>
    <definedName name="A5_H1950336">#REF!</definedName>
    <definedName name="A5_H1950401">#REF!</definedName>
    <definedName name="A5_H1950940">#REF!</definedName>
    <definedName name="A5_H1950990">#REF!</definedName>
    <definedName name="A5_H1951005">#REF!</definedName>
    <definedName name="A5_H1951015">#REF!</definedName>
    <definedName name="A5_H1951020">#REF!</definedName>
    <definedName name="A5_H200001">#REF!</definedName>
    <definedName name="A5_H200010">#REF!</definedName>
    <definedName name="A5_H201010">#REF!</definedName>
    <definedName name="A5_H202015">#REF!</definedName>
    <definedName name="A5_H203010">#REF!</definedName>
    <definedName name="A5_H203015">#REF!</definedName>
    <definedName name="A5_H203020">#REF!</definedName>
    <definedName name="A5_H203030">#REF!</definedName>
    <definedName name="A5_H203040">#REF!</definedName>
    <definedName name="A5_H203050">#REF!</definedName>
    <definedName name="A5_H204010">#REF!</definedName>
    <definedName name="A5_H204020">#REF!</definedName>
    <definedName name="A5_H204110">#REF!</definedName>
    <definedName name="A5_H204220">#REF!</definedName>
    <definedName name="A5_H204230">#REF!</definedName>
    <definedName name="A5_H204260">#REF!</definedName>
    <definedName name="A5_H204330">#REF!</definedName>
    <definedName name="A5_H204410">#REF!</definedName>
    <definedName name="A5_H204420">#REF!</definedName>
    <definedName name="A5_H204520">#REF!</definedName>
    <definedName name="A5_H204530">#REF!</definedName>
    <definedName name="A5_H204720">#REF!</definedName>
    <definedName name="A5_H205001">#REF!</definedName>
    <definedName name="A5_H205003">#REF!</definedName>
    <definedName name="A5_H205005">#REF!</definedName>
    <definedName name="A5_H205006">#REF!</definedName>
    <definedName name="A5_H205007">#REF!</definedName>
    <definedName name="A5_H2091005">#REF!</definedName>
    <definedName name="A5_H2091030">#REF!</definedName>
    <definedName name="A5_H2091070">#REF!</definedName>
    <definedName name="A5_H2091080">#REF!</definedName>
    <definedName name="A5_H2091090">#REF!</definedName>
    <definedName name="A5_H213792">#REF!</definedName>
    <definedName name="A5_H213806">#REF!</definedName>
    <definedName name="A5_H213813">#REF!</definedName>
    <definedName name="A5_H213816">#REF!</definedName>
    <definedName name="A5_H213817">#REF!</definedName>
    <definedName name="A5_H213818">#REF!</definedName>
    <definedName name="A5_H213820">#REF!</definedName>
    <definedName name="A5_H213824">#REF!</definedName>
    <definedName name="A5_H213825">#REF!</definedName>
    <definedName name="A5_H213826">#REF!</definedName>
    <definedName name="A5_H213831">#REF!</definedName>
    <definedName name="A5_H213832">#REF!</definedName>
    <definedName name="A5_H213834">#REF!</definedName>
    <definedName name="A5_H213842">#REF!</definedName>
    <definedName name="A5_H213893">#REF!</definedName>
    <definedName name="A5_H213895">#REF!</definedName>
    <definedName name="A5_H213902">#REF!</definedName>
    <definedName name="A5_H213918">#REF!</definedName>
    <definedName name="A5_H213938">#REF!</definedName>
    <definedName name="A5_H213967">#REF!</definedName>
    <definedName name="A5_H213988">#REF!</definedName>
    <definedName name="A5_H213994">#REF!</definedName>
    <definedName name="A5_H213995">#REF!</definedName>
    <definedName name="A5_H213997">#REF!</definedName>
    <definedName name="A5_H213999">#REF!</definedName>
    <definedName name="A5_H214010">#REF!</definedName>
    <definedName name="A5_H215010">#REF!</definedName>
    <definedName name="A5_H215020">#REF!</definedName>
    <definedName name="A5_H216090">#REF!</definedName>
    <definedName name="A5_H217010">#REF!</definedName>
    <definedName name="A5_H2200070">#REF!</definedName>
    <definedName name="A5_H2200090">#REF!</definedName>
    <definedName name="A5_H220010">#REF!</definedName>
    <definedName name="A5_H2200100">#REF!</definedName>
    <definedName name="A5_H2200110">#REF!</definedName>
    <definedName name="A5_H2200120">#REF!</definedName>
    <definedName name="A5_H2200130">#REF!</definedName>
    <definedName name="A5_H2200160">#REF!</definedName>
    <definedName name="A5_H2200170">#REF!</definedName>
    <definedName name="A5_H220020">#REF!</definedName>
    <definedName name="A5_H220510">#REF!</definedName>
    <definedName name="A5_H220520">#REF!</definedName>
    <definedName name="A5_H221050">#REF!</definedName>
    <definedName name="A5_H221135">#REF!</definedName>
    <definedName name="A5_H221140">#REF!</definedName>
    <definedName name="A5_H221142">#REF!</definedName>
    <definedName name="A5_H221143">#REF!</definedName>
    <definedName name="A5_H221144">#REF!</definedName>
    <definedName name="A5_H221146">#REF!</definedName>
    <definedName name="A5_H221148">#REF!</definedName>
    <definedName name="A5_H221149">#REF!</definedName>
    <definedName name="A5_H221151">#REF!</definedName>
    <definedName name="A5_H221152">#REF!</definedName>
    <definedName name="A5_H221153">#REF!</definedName>
    <definedName name="A5_H221160">#REF!</definedName>
    <definedName name="A5_H221165">#REF!</definedName>
    <definedName name="A5_H221180">#REF!</definedName>
    <definedName name="A5_H222010">#REF!</definedName>
    <definedName name="A5_H223010">#REF!</definedName>
    <definedName name="A5_H223011">#REF!</definedName>
    <definedName name="A5_H223015">#REF!</definedName>
    <definedName name="A5_H223025">#REF!</definedName>
    <definedName name="A5_H223030">#REF!</definedName>
    <definedName name="A5_H228011">#REF!</definedName>
    <definedName name="A5_H231010">#REF!</definedName>
    <definedName name="A5_H231011">#REF!</definedName>
    <definedName name="A5_H232001">#REF!</definedName>
    <definedName name="A5_H232002">#REF!</definedName>
    <definedName name="A5_H232003">#REF!</definedName>
    <definedName name="A5_H232010">#REF!</definedName>
    <definedName name="A5_H232011">#REF!</definedName>
    <definedName name="A5_H232030">#REF!</definedName>
    <definedName name="A5_H232050">#REF!</definedName>
    <definedName name="A5_H232150">#REF!</definedName>
    <definedName name="A5_H240010">#REF!</definedName>
    <definedName name="A5_H240035">#REF!</definedName>
    <definedName name="A5_H240060">#REF!</definedName>
    <definedName name="A5_H240065">#REF!</definedName>
    <definedName name="A5_H240066">#REF!</definedName>
    <definedName name="A5_H240067">#REF!</definedName>
    <definedName name="A5_H240080">#REF!</definedName>
    <definedName name="A5_H241140">#REF!</definedName>
    <definedName name="A5_H242010">#REF!</definedName>
    <definedName name="A5_H242020">#REF!</definedName>
    <definedName name="A5_H243010">#REF!</definedName>
    <definedName name="A5_H244010">#REF!</definedName>
    <definedName name="A5_H244011">#REF!</definedName>
    <definedName name="A5_H244015">#REF!</definedName>
    <definedName name="A5_H244020">#REF!</definedName>
    <definedName name="A5_H244030">#REF!</definedName>
    <definedName name="A5_H245010">#REF!</definedName>
    <definedName name="A5_H245015">#REF!</definedName>
    <definedName name="A5_H246010">#REF!</definedName>
    <definedName name="A5_H246020">#REF!</definedName>
    <definedName name="A5_H246030">#REF!</definedName>
    <definedName name="A5_H247010">#REF!</definedName>
    <definedName name="A5_H247030">#REF!</definedName>
    <definedName name="A5_H247050">#REF!</definedName>
    <definedName name="A5_H248010">#REF!</definedName>
    <definedName name="A5_H248500">#REF!</definedName>
    <definedName name="A5_H249100">#REF!</definedName>
    <definedName name="A5_H2510090">#REF!</definedName>
    <definedName name="A5_H251010">#REF!</definedName>
    <definedName name="A5_H2510100">#REF!</definedName>
    <definedName name="A5_H2510110">#REF!</definedName>
    <definedName name="A5_H2510120">#REF!</definedName>
    <definedName name="A5_H2520090">#REF!</definedName>
    <definedName name="A5_H254010">#REF!</definedName>
    <definedName name="A5_H254020">#REF!</definedName>
    <definedName name="A5_H254030">#REF!</definedName>
    <definedName name="A5_H254031">#REF!</definedName>
    <definedName name="A5_H255010">#REF!</definedName>
    <definedName name="A5_H255011">#REF!</definedName>
    <definedName name="A5_H255020">#REF!</definedName>
    <definedName name="A5_H256000">#REF!</definedName>
    <definedName name="A5_H256001">#REF!</definedName>
    <definedName name="A5_H257010">#REF!</definedName>
    <definedName name="A5_H257023">#REF!</definedName>
    <definedName name="A5_H257024">#REF!</definedName>
    <definedName name="A5_H257027">#REF!</definedName>
    <definedName name="A5_H257028">#REF!</definedName>
    <definedName name="A5_H257029">#REF!</definedName>
    <definedName name="A5_H258010">#REF!</definedName>
    <definedName name="A5_H258020">#REF!</definedName>
    <definedName name="A5_H258021">#REF!</definedName>
    <definedName name="A5_H258030">#REF!</definedName>
    <definedName name="A5_H258031">#REF!</definedName>
    <definedName name="A5_H259020">#REF!</definedName>
    <definedName name="A5_H259021">#REF!</definedName>
    <definedName name="A5_H259040">#REF!</definedName>
    <definedName name="A5_H259041">#REF!</definedName>
    <definedName name="A5_H259042">#REF!</definedName>
    <definedName name="A5_H259043">#REF!</definedName>
    <definedName name="A5_H259044">#REF!</definedName>
    <definedName name="A5_H259045">#REF!</definedName>
    <definedName name="A5_H2600005">#REF!</definedName>
    <definedName name="A5_H2600011">#REF!</definedName>
    <definedName name="A5_H2600015">#REF!</definedName>
    <definedName name="A5_H2600020">#REF!</definedName>
    <definedName name="A5_H2600030">#REF!</definedName>
    <definedName name="A5_H2600031">#REF!</definedName>
    <definedName name="A5_H2600040">#REF!</definedName>
    <definedName name="A5_H2600055">#REF!</definedName>
    <definedName name="A5_H2600080">#REF!</definedName>
    <definedName name="A5_H2600090">#REF!</definedName>
    <definedName name="A5_H2600201">#REF!</definedName>
    <definedName name="A5_H2600205">#REF!</definedName>
    <definedName name="A5_H2600207">#REF!</definedName>
    <definedName name="A5_H2600209">#REF!</definedName>
    <definedName name="A5_H2600218">#REF!</definedName>
    <definedName name="A5_H2600220">#REF!</definedName>
    <definedName name="A5_H2600221">#REF!</definedName>
    <definedName name="A5_H2600224">#REF!</definedName>
    <definedName name="A5_H2600226">#REF!</definedName>
    <definedName name="A5_H2600229">#REF!</definedName>
    <definedName name="A5_H2600230">#REF!</definedName>
    <definedName name="A5_H2600231">#REF!</definedName>
    <definedName name="A5_H2600232">#REF!</definedName>
    <definedName name="A5_H262010">#REF!</definedName>
    <definedName name="A5_H263010">#REF!</definedName>
    <definedName name="A5_H264050">#REF!</definedName>
    <definedName name="A5_H265010">#REF!</definedName>
    <definedName name="A5_H265020">#REF!</definedName>
    <definedName name="A5_H265025">#REF!</definedName>
    <definedName name="A5_H265030">#REF!</definedName>
    <definedName name="A5_H265035">#REF!</definedName>
    <definedName name="A5_H265150">#REF!</definedName>
    <definedName name="A5_H265190">#REF!</definedName>
    <definedName name="A5_H265192">#REF!</definedName>
    <definedName name="A5_H265193">#REF!</definedName>
    <definedName name="A5_H265310">#REF!</definedName>
    <definedName name="A5_H269010">#REF!</definedName>
    <definedName name="A5_H269013">#REF!</definedName>
    <definedName name="A5_H269018">#REF!</definedName>
    <definedName name="A5_H269020">#REF!</definedName>
    <definedName name="A5_H269030">#REF!</definedName>
    <definedName name="A5_H269066">#REF!</definedName>
    <definedName name="A5_H269068">#REF!</definedName>
    <definedName name="A5_H269069">#REF!</definedName>
    <definedName name="A5_H269070">#REF!</definedName>
    <definedName name="A5_H269071">#REF!</definedName>
    <definedName name="A5_H269075">#REF!</definedName>
    <definedName name="A5_H269082">#REF!</definedName>
    <definedName name="A5_H269084">#REF!</definedName>
    <definedName name="A5_H269085">#REF!</definedName>
    <definedName name="A5_H275010">#REF!</definedName>
    <definedName name="A5_H275020">#REF!</definedName>
    <definedName name="A5_H275021">#REF!</definedName>
    <definedName name="A5_H275030">#REF!</definedName>
    <definedName name="A5_H275040">#REF!</definedName>
    <definedName name="A5_H276999">#REF!</definedName>
    <definedName name="A5_H277010">#REF!</definedName>
    <definedName name="A5_H277018">#REF!</definedName>
    <definedName name="A5_H277020">#REF!</definedName>
    <definedName name="A5_H277200">#REF!</definedName>
    <definedName name="A5_H282010">#REF!</definedName>
    <definedName name="A5_H285020">#REF!</definedName>
    <definedName name="A5_H285030">#REF!</definedName>
    <definedName name="A5_H285031">#REF!</definedName>
    <definedName name="A5_H285032">#REF!</definedName>
    <definedName name="A5_H285033">#REF!</definedName>
    <definedName name="A5_H285034">#REF!</definedName>
    <definedName name="A5_H285035">#REF!</definedName>
    <definedName name="A5_H285036">#REF!</definedName>
    <definedName name="A5_H285050">#REF!</definedName>
    <definedName name="A5_H285060">#REF!</definedName>
    <definedName name="A5_H285100">#REF!</definedName>
    <definedName name="A5_H285150">#REF!</definedName>
    <definedName name="A5_H287010">#REF!</definedName>
    <definedName name="A5_H289010">#REF!</definedName>
    <definedName name="A5_H290010">#REF!</definedName>
    <definedName name="A5_H290041">#REF!</definedName>
    <definedName name="A5_H290051">#REF!</definedName>
    <definedName name="A5_H295010">#REF!</definedName>
    <definedName name="A5_H295011">#REF!</definedName>
    <definedName name="A5_H297050">#REF!</definedName>
    <definedName name="A5_H297090">#REF!</definedName>
    <definedName name="A5_H297095">#REF!</definedName>
    <definedName name="A5_H297992">#REF!</definedName>
    <definedName name="A5_H297993">#REF!</definedName>
    <definedName name="A5_H297998">#REF!</definedName>
    <definedName name="A5_H297999">#REF!</definedName>
    <definedName name="A5_H298012">#REF!</definedName>
    <definedName name="A5_H298021">#REF!</definedName>
    <definedName name="A5_H298022">#REF!</definedName>
    <definedName name="A5_H298030">#REF!</definedName>
    <definedName name="A5_H298031">#REF!</definedName>
    <definedName name="A5_H298050">#REF!</definedName>
    <definedName name="A5_H3100090">#REF!</definedName>
    <definedName name="A5_H3150090">#REF!</definedName>
    <definedName name="A5_H3150092">#REF!</definedName>
    <definedName name="A5_H3200005">#REF!</definedName>
    <definedName name="A5_H3200006">#REF!</definedName>
    <definedName name="A5_H3200008">#REF!</definedName>
    <definedName name="A5_H3200010">#REF!</definedName>
    <definedName name="A5_H3200015">#REF!</definedName>
    <definedName name="A5_H3200016">#REF!</definedName>
    <definedName name="A5_H3200018">#REF!</definedName>
    <definedName name="A5_H3200025">#REF!</definedName>
    <definedName name="A5_H3200027">#REF!</definedName>
    <definedName name="A5_H3200030">#REF!</definedName>
    <definedName name="A5_H3200035">#REF!</definedName>
    <definedName name="A5_H3200040">#REF!</definedName>
    <definedName name="A5_H3200045">#REF!</definedName>
    <definedName name="A5_H3200046">#REF!</definedName>
    <definedName name="A5_H3200055">#REF!</definedName>
    <definedName name="A5_H3200065">#REF!</definedName>
    <definedName name="A5_H3200070">#REF!</definedName>
    <definedName name="A5_H3200071">#REF!</definedName>
    <definedName name="A5_H3200072">#REF!</definedName>
    <definedName name="A5_H3200080">#REF!</definedName>
    <definedName name="A5_H3200090">#REF!</definedName>
    <definedName name="A5_H3200091">#REF!</definedName>
    <definedName name="A5_H3200092">#REF!</definedName>
    <definedName name="A5_H3200120">#REF!</definedName>
    <definedName name="A5_H3200130">#REF!</definedName>
    <definedName name="A5_H3200140">#REF!</definedName>
    <definedName name="A5_H3200201">#REF!</definedName>
    <definedName name="A5_H3200202">#REF!</definedName>
    <definedName name="A5_H3200203">#REF!</definedName>
    <definedName name="A5_H3200206">#REF!</definedName>
    <definedName name="A5_H3200211">#REF!</definedName>
    <definedName name="A5_H3200214">#REF!</definedName>
    <definedName name="A5_H3200215">#REF!</definedName>
    <definedName name="A5_H3200216">#REF!</definedName>
    <definedName name="A5_H3200220">#REF!</definedName>
    <definedName name="A5_H3200225">#REF!</definedName>
    <definedName name="A5_H3200369">#REF!</definedName>
    <definedName name="A5_H3200406">#REF!</definedName>
    <definedName name="A5_H3200502">#REF!</definedName>
    <definedName name="A5_H3200605">#REF!</definedName>
    <definedName name="A5_H3600090">#REF!</definedName>
    <definedName name="A5_H3700005">#REF!</definedName>
    <definedName name="A5_H3700007">#REF!</definedName>
    <definedName name="A5_H3700008">#REF!</definedName>
    <definedName name="A5_H3700010">#REF!</definedName>
    <definedName name="A5_H3700011">#REF!</definedName>
    <definedName name="A5_H3700015">#REF!</definedName>
    <definedName name="A5_H3700020">#REF!</definedName>
    <definedName name="A5_H3700025">#REF!</definedName>
    <definedName name="A5_H3700027">#REF!</definedName>
    <definedName name="A5_H3700035">#REF!</definedName>
    <definedName name="A5_H3700040">#REF!</definedName>
    <definedName name="A5_H3700045">#REF!</definedName>
    <definedName name="A5_H3700046">#REF!</definedName>
    <definedName name="A5_H3700050">#REF!</definedName>
    <definedName name="A5_H3700051">#REF!</definedName>
    <definedName name="A5_H3700060">#REF!</definedName>
    <definedName name="A5_H3700070">#REF!</definedName>
    <definedName name="A5_H3700085">#REF!</definedName>
    <definedName name="A5_H3700090">#REF!</definedName>
    <definedName name="A5_H3700092">#REF!</definedName>
    <definedName name="A5_H3700200">#REF!</definedName>
    <definedName name="A5_H3700201">#REF!</definedName>
    <definedName name="A5_H3700203">#REF!</definedName>
    <definedName name="A5_H3700205">#REF!</definedName>
    <definedName name="A5_H3700206">#REF!</definedName>
    <definedName name="A5_H3700207">#REF!</definedName>
    <definedName name="A5_H3700208">#REF!</definedName>
    <definedName name="A5_H3700209">#REF!</definedName>
    <definedName name="A5_H3700212">#REF!</definedName>
    <definedName name="A5_H3700213">#REF!</definedName>
    <definedName name="A5_H3700215">#REF!</definedName>
    <definedName name="A5_H3700216">#REF!</definedName>
    <definedName name="A5_H3700217">#REF!</definedName>
    <definedName name="A5_H3700218">#REF!</definedName>
    <definedName name="A5_H3700222">#REF!</definedName>
    <definedName name="A5_H3700224">#REF!</definedName>
    <definedName name="A5_H3700227">#REF!</definedName>
    <definedName name="A5_H3700228">#REF!</definedName>
    <definedName name="A5_H3700229">#REF!</definedName>
    <definedName name="A5_H3700235">#REF!</definedName>
    <definedName name="A5_H3700237">#REF!</definedName>
    <definedName name="A5_H3700238">#REF!</definedName>
    <definedName name="A5_H3700239">#REF!</definedName>
    <definedName name="A5_H3700240">#REF!</definedName>
    <definedName name="A5_H3700241">#REF!</definedName>
    <definedName name="A5_H3700242">#REF!</definedName>
    <definedName name="A5_H3700316">#REF!</definedName>
    <definedName name="A5_H3700405">#REF!</definedName>
    <definedName name="A5_H3910090">#REF!</definedName>
    <definedName name="A5_H3920090">#REF!</definedName>
    <definedName name="A5_H3930070">#REF!</definedName>
    <definedName name="A5_H3930090">#REF!</definedName>
    <definedName name="A5_H3933090">#REF!</definedName>
    <definedName name="A5_H3951010">#REF!</definedName>
    <definedName name="A5_H3951090">#REF!</definedName>
    <definedName name="A5_H3951095">#REF!</definedName>
    <definedName name="A5_H3952010">#REF!</definedName>
    <definedName name="A5_H3953025">#REF!</definedName>
    <definedName name="A5_H3953035">#REF!</definedName>
    <definedName name="A5_H3953036">#REF!</definedName>
    <definedName name="A5_H3953045">#REF!</definedName>
    <definedName name="A5_H3953090">#REF!</definedName>
    <definedName name="A5_H3955010">#REF!</definedName>
    <definedName name="A5_H3955020">#REF!</definedName>
    <definedName name="A5_H3958035">#REF!</definedName>
    <definedName name="A5_H3958090">#REF!</definedName>
    <definedName name="A5_H3959020">#REF!</definedName>
    <definedName name="A5_H3959021">#REF!</definedName>
    <definedName name="A5_H3959090">#REF!</definedName>
    <definedName name="A5_H3960090">#REF!</definedName>
    <definedName name="A5_H401001">#REF!</definedName>
    <definedName name="A5_H401002">#REF!</definedName>
    <definedName name="A5_H401011">#REF!</definedName>
    <definedName name="A5_H401015">#REF!</definedName>
    <definedName name="A5_H401017">#REF!</definedName>
    <definedName name="A5_H401020">#REF!</definedName>
    <definedName name="A5_H401022">#REF!</definedName>
    <definedName name="A5_H401026">#REF!</definedName>
    <definedName name="A5_H401028">#REF!</definedName>
    <definedName name="A5_H401030">#REF!</definedName>
    <definedName name="A5_H401032">#REF!</definedName>
    <definedName name="A5_H401151">#REF!</definedName>
    <definedName name="A5_H401153">#REF!</definedName>
    <definedName name="A5_H401154">#REF!</definedName>
    <definedName name="A5_H401160">#REF!</definedName>
    <definedName name="A5_H401162">#REF!</definedName>
    <definedName name="A5_H401166">#REF!</definedName>
    <definedName name="A5_H401168">#REF!</definedName>
    <definedName name="A5_H401170">#REF!</definedName>
    <definedName name="A5_H401172">#REF!</definedName>
    <definedName name="A5_H401176">#REF!</definedName>
    <definedName name="A5_H401178">#REF!</definedName>
    <definedName name="A5_H401180">#REF!</definedName>
    <definedName name="A5_H401182">#REF!</definedName>
    <definedName name="A5_H401320">#REF!</definedName>
    <definedName name="A5_H401322">#REF!</definedName>
    <definedName name="A5_H401323">#REF!</definedName>
    <definedName name="A5_H401326">#REF!</definedName>
    <definedName name="A5_H401328">#REF!</definedName>
    <definedName name="A5_H401330">#REF!</definedName>
    <definedName name="A5_H401332">#REF!</definedName>
    <definedName name="A5_H401335">#REF!</definedName>
    <definedName name="A5_H401410">#REF!</definedName>
    <definedName name="A5_H401411">#REF!</definedName>
    <definedName name="A5_H401413">#REF!</definedName>
    <definedName name="A5_H401420">#REF!</definedName>
    <definedName name="A5_H401422">#REF!</definedName>
    <definedName name="A5_H401423">#REF!</definedName>
    <definedName name="A5_H401426">#REF!</definedName>
    <definedName name="A5_H401428">#REF!</definedName>
    <definedName name="A5_H401430">#REF!</definedName>
    <definedName name="A5_H401432">#REF!</definedName>
    <definedName name="A5_H401436">#REF!</definedName>
    <definedName name="A5_H401437">#REF!</definedName>
    <definedName name="A5_H401460">#REF!</definedName>
    <definedName name="A5_H401462">#REF!</definedName>
    <definedName name="A5_H401463">#REF!</definedName>
    <definedName name="A5_H401466">#REF!</definedName>
    <definedName name="A5_H401468">#REF!</definedName>
    <definedName name="A5_H401469">#REF!</definedName>
    <definedName name="A5_H401470">#REF!</definedName>
    <definedName name="A5_H401472">#REF!</definedName>
    <definedName name="A5_H401481">#REF!</definedName>
    <definedName name="A5_H401483">#REF!</definedName>
    <definedName name="A5_H401485">#REF!</definedName>
    <definedName name="A5_H401501">#REF!</definedName>
    <definedName name="A5_H401503">#REF!</definedName>
    <definedName name="A5_H401511">#REF!</definedName>
    <definedName name="A5_H401513">#REF!</definedName>
    <definedName name="A5_H401514">#REF!</definedName>
    <definedName name="A5_H401515">#REF!</definedName>
    <definedName name="A5_H401620">#REF!</definedName>
    <definedName name="A5_H401622">#REF!</definedName>
    <definedName name="A5_H401626">#REF!</definedName>
    <definedName name="A5_H401628">#REF!</definedName>
    <definedName name="A5_H401630">#REF!</definedName>
    <definedName name="A5_H401632">#REF!</definedName>
    <definedName name="A5_H401636">#REF!</definedName>
    <definedName name="A5_H401637">#REF!</definedName>
    <definedName name="A5_H401820">#REF!</definedName>
    <definedName name="A5_H401822">#REF!</definedName>
    <definedName name="A5_H401826">#REF!</definedName>
    <definedName name="A5_H401828">#REF!</definedName>
    <definedName name="A5_H401830">#REF!</definedName>
    <definedName name="A5_H401832">#REF!</definedName>
    <definedName name="A5_H401850">#REF!</definedName>
    <definedName name="A5_H401851">#REF!</definedName>
    <definedName name="A5_H402320">#REF!</definedName>
    <definedName name="A5_H402322">#REF!</definedName>
    <definedName name="A5_H402326">#REF!</definedName>
    <definedName name="A5_H402328">#REF!</definedName>
    <definedName name="A5_H402330">#REF!</definedName>
    <definedName name="A5_H402332">#REF!</definedName>
    <definedName name="A5_H402335">#REF!</definedName>
    <definedName name="A5_H402350">#REF!</definedName>
    <definedName name="A5_H402351">#REF!</definedName>
    <definedName name="A5_H402701">#REF!</definedName>
    <definedName name="A5_H402720">#REF!</definedName>
    <definedName name="A5_H402723">#REF!</definedName>
    <definedName name="A5_H402732">#REF!</definedName>
    <definedName name="A5_H402825">#REF!</definedName>
    <definedName name="A5_H402826">#REF!</definedName>
    <definedName name="A5_H402827">#REF!</definedName>
    <definedName name="A5_H402828">#REF!</definedName>
    <definedName name="A5_H402829">#REF!</definedName>
    <definedName name="A5_H402831">#REF!</definedName>
    <definedName name="A5_H402840">#REF!</definedName>
    <definedName name="A5_H404010">#REF!</definedName>
    <definedName name="A5_H405015">#REF!</definedName>
    <definedName name="A5_H405025">#REF!</definedName>
    <definedName name="A5_H405026">#REF!</definedName>
    <definedName name="A5_H405060">#REF!</definedName>
    <definedName name="A5_H405070">#REF!</definedName>
    <definedName name="A5_H411010">#REF!</definedName>
    <definedName name="A5_H411034">#REF!</definedName>
    <definedName name="A5_H412002">#REF!</definedName>
    <definedName name="A5_H412003">#REF!</definedName>
    <definedName name="A5_H412010">#REF!</definedName>
    <definedName name="A5_H412011">#REF!</definedName>
    <definedName name="A5_H412012">#REF!</definedName>
    <definedName name="A5_H412013">#REF!</definedName>
    <definedName name="A5_H412014">#REF!</definedName>
    <definedName name="A5_H412015">#REF!</definedName>
    <definedName name="A5_H412016">#REF!</definedName>
    <definedName name="A5_H412017">#REF!</definedName>
    <definedName name="A5_H412018">#REF!</definedName>
    <definedName name="A5_H412019">#REF!</definedName>
    <definedName name="A5_H412020">#REF!</definedName>
    <definedName name="A5_H412021">#REF!</definedName>
    <definedName name="A5_H412022">#REF!</definedName>
    <definedName name="A5_H412023">#REF!</definedName>
    <definedName name="A5_H412024">#REF!</definedName>
    <definedName name="A5_H412026">#REF!</definedName>
    <definedName name="A5_H412027">#REF!</definedName>
    <definedName name="A5_H412028">#REF!</definedName>
    <definedName name="A5_H412030">#REF!</definedName>
    <definedName name="A5_H412031">#REF!</definedName>
    <definedName name="A5_H412032">#REF!</definedName>
    <definedName name="A5_H412033">#REF!</definedName>
    <definedName name="A5_H412034">#REF!</definedName>
    <definedName name="A5_H412035">#REF!</definedName>
    <definedName name="A5_H412044">#REF!</definedName>
    <definedName name="A5_H412045">#REF!</definedName>
    <definedName name="A5_H412050">#REF!</definedName>
    <definedName name="A5_H412051">#REF!</definedName>
    <definedName name="A5_H412052">#REF!</definedName>
    <definedName name="A5_H412053">#REF!</definedName>
    <definedName name="A5_H412054">#REF!</definedName>
    <definedName name="A5_H412055">#REF!</definedName>
    <definedName name="A5_H412056">#REF!</definedName>
    <definedName name="A5_H412057">#REF!</definedName>
    <definedName name="A5_H412058">#REF!</definedName>
    <definedName name="A5_H412059">#REF!</definedName>
    <definedName name="A5_H412060">#REF!</definedName>
    <definedName name="A5_H412061">#REF!</definedName>
    <definedName name="A5_H412062">#REF!</definedName>
    <definedName name="A5_H412063">#REF!</definedName>
    <definedName name="A5_H412070">#REF!</definedName>
    <definedName name="A5_H412071">#REF!</definedName>
    <definedName name="A5_H412072">#REF!</definedName>
    <definedName name="A5_H412073">#REF!</definedName>
    <definedName name="A5_H412074">#REF!</definedName>
    <definedName name="A5_H412075">#REF!</definedName>
    <definedName name="A5_H412076">#REF!</definedName>
    <definedName name="A5_H412077">#REF!</definedName>
    <definedName name="A5_H412078">#REF!</definedName>
    <definedName name="A5_H412079">#REF!</definedName>
    <definedName name="A5_H412080">#REF!</definedName>
    <definedName name="A5_H412081">#REF!</definedName>
    <definedName name="A5_H412082">#REF!</definedName>
    <definedName name="A5_H412083">#REF!</definedName>
    <definedName name="A5_H412084">#REF!</definedName>
    <definedName name="A5_H412085">#REF!</definedName>
    <definedName name="A5_H412086">#REF!</definedName>
    <definedName name="A5_H412087">#REF!</definedName>
    <definedName name="A5_H412088">#REF!</definedName>
    <definedName name="A5_H412089">#REF!</definedName>
    <definedName name="A5_H412090">#REF!</definedName>
    <definedName name="A5_H412091">#REF!</definedName>
    <definedName name="A5_H412092">#REF!</definedName>
    <definedName name="A5_H412093">#REF!</definedName>
    <definedName name="A5_H412094">#REF!</definedName>
    <definedName name="A5_H412096">#REF!</definedName>
    <definedName name="A5_H412225">#REF!</definedName>
    <definedName name="A5_H412230">#REF!</definedName>
    <definedName name="A5_H412231">#REF!</definedName>
    <definedName name="A5_H412234">#REF!</definedName>
    <definedName name="A5_H412235">#REF!</definedName>
    <definedName name="A5_H412236">#REF!</definedName>
    <definedName name="A5_H412237">#REF!</definedName>
    <definedName name="A5_H412238">#REF!</definedName>
    <definedName name="A5_H412239">#REF!</definedName>
    <definedName name="A5_H412240">#REF!</definedName>
    <definedName name="A5_H412241">#REF!</definedName>
    <definedName name="A5_H412242">#REF!</definedName>
    <definedName name="A5_H412244">#REF!</definedName>
    <definedName name="A5_H412245">#REF!</definedName>
    <definedName name="A5_H412247">#REF!</definedName>
    <definedName name="A5_H412248">#REF!</definedName>
    <definedName name="A5_H412249">#REF!</definedName>
    <definedName name="A5_H412251">#REF!</definedName>
    <definedName name="A5_H412252">#REF!</definedName>
    <definedName name="A5_H412253">#REF!</definedName>
    <definedName name="A5_H412254">#REF!</definedName>
    <definedName name="A5_H412256">#REF!</definedName>
    <definedName name="A5_H412257">#REF!</definedName>
    <definedName name="A5_H412258">#REF!</definedName>
    <definedName name="A5_H412259">#REF!</definedName>
    <definedName name="A5_H412260">#REF!</definedName>
    <definedName name="A5_H412264">#REF!</definedName>
    <definedName name="A5_H412265">#REF!</definedName>
    <definedName name="A5_H412300">#REF!</definedName>
    <definedName name="A5_H412301">#REF!</definedName>
    <definedName name="A5_H412302">#REF!</definedName>
    <definedName name="A5_H412303">#REF!</definedName>
    <definedName name="A5_H412304">#REF!</definedName>
    <definedName name="A5_H412305">#REF!</definedName>
    <definedName name="A5_H412306">#REF!</definedName>
    <definedName name="A5_H412307">#REF!</definedName>
    <definedName name="A5_H412308">#REF!</definedName>
    <definedName name="A5_H412309">#REF!</definedName>
    <definedName name="A5_H412310">#REF!</definedName>
    <definedName name="A5_H412320">#REF!</definedName>
    <definedName name="A5_H412322">#REF!</definedName>
    <definedName name="A5_H412323">#REF!</definedName>
    <definedName name="A5_H412324">#REF!</definedName>
    <definedName name="A5_H412325">#REF!</definedName>
    <definedName name="A5_H412326">#REF!</definedName>
    <definedName name="A5_H412327">#REF!</definedName>
    <definedName name="A5_H412328">#REF!</definedName>
    <definedName name="A5_H412329">#REF!</definedName>
    <definedName name="A5_H412333">#REF!</definedName>
    <definedName name="A5_H412334">#REF!</definedName>
    <definedName name="A5_H412335">#REF!</definedName>
    <definedName name="A5_H412336">#REF!</definedName>
    <definedName name="A5_H412337">#REF!</definedName>
    <definedName name="A5_H412338">#REF!</definedName>
    <definedName name="A5_H412339">#REF!</definedName>
    <definedName name="A5_H412340">#REF!</definedName>
    <definedName name="A5_H412341">#REF!</definedName>
    <definedName name="A5_H412342">#REF!</definedName>
    <definedName name="A5_H412343">#REF!</definedName>
    <definedName name="A5_H412410">#REF!</definedName>
    <definedName name="A5_H412414">#REF!</definedName>
    <definedName name="A5_H412422">#REF!</definedName>
    <definedName name="A5_H412423">#REF!</definedName>
    <definedName name="A5_H412424">#REF!</definedName>
    <definedName name="A5_H412426">#REF!</definedName>
    <definedName name="A5_H412610">#REF!</definedName>
    <definedName name="A5_H412800">#REF!</definedName>
    <definedName name="A5_H412801">#REF!</definedName>
    <definedName name="A5_H412802">#REF!</definedName>
    <definedName name="A5_H412803">#REF!</definedName>
    <definedName name="A5_H412804">#REF!</definedName>
    <definedName name="A5_H412806">#REF!</definedName>
    <definedName name="A5_H412807">#REF!</definedName>
    <definedName name="A5_H412808">#REF!</definedName>
    <definedName name="A5_H412809">#REF!</definedName>
    <definedName name="A5_H412814">#REF!</definedName>
    <definedName name="A5_H412816">#REF!</definedName>
    <definedName name="A5_H412817">#REF!</definedName>
    <definedName name="A5_H412818">#REF!</definedName>
    <definedName name="A5_H412819">#REF!</definedName>
    <definedName name="A5_H412821">#REF!</definedName>
    <definedName name="A5_H412822">#REF!</definedName>
    <definedName name="A5_H412823">#REF!</definedName>
    <definedName name="A5_H412824">#REF!</definedName>
    <definedName name="A5_H412825">#REF!</definedName>
    <definedName name="A5_H412826">#REF!</definedName>
    <definedName name="A5_H412831">#REF!</definedName>
    <definedName name="A5_H412832">#REF!</definedName>
    <definedName name="A5_H412833">#REF!</definedName>
    <definedName name="A5_H413010">#REF!</definedName>
    <definedName name="A5_H413060">#REF!</definedName>
    <definedName name="A5_H415010">#REF!</definedName>
    <definedName name="A5_H420010">#REF!</definedName>
    <definedName name="A5_H420011">#REF!</definedName>
    <definedName name="A5_H420012">#REF!</definedName>
    <definedName name="A5_H420014">#REF!</definedName>
    <definedName name="A5_H420015">#REF!</definedName>
    <definedName name="A5_H420016">#REF!</definedName>
    <definedName name="A5_H420017">#REF!</definedName>
    <definedName name="A5_H420019">#REF!</definedName>
    <definedName name="A5_H420020">#REF!</definedName>
    <definedName name="A5_H420026">#REF!</definedName>
    <definedName name="A5_H420027">#REF!</definedName>
    <definedName name="A5_H420028">#REF!</definedName>
    <definedName name="A5_H420030">#REF!</definedName>
    <definedName name="A5_H420031">#REF!</definedName>
    <definedName name="A5_H420032">#REF!</definedName>
    <definedName name="A5_H420033">#REF!</definedName>
    <definedName name="A5_H421012">#REF!</definedName>
    <definedName name="A5_H421016">#REF!</definedName>
    <definedName name="A5_H421020">#REF!</definedName>
    <definedName name="A5_H421021">#REF!</definedName>
    <definedName name="A5_H421022">#REF!</definedName>
    <definedName name="A5_H421023">#REF!</definedName>
    <definedName name="A5_H421024">#REF!</definedName>
    <definedName name="A5_H421027">#REF!</definedName>
    <definedName name="A5_H421030">#REF!</definedName>
    <definedName name="A5_H421031">#REF!</definedName>
    <definedName name="A5_H421032">#REF!</definedName>
    <definedName name="A5_H421034">#REF!</definedName>
    <definedName name="A5_H421035">#REF!</definedName>
    <definedName name="A5_H421038">#REF!</definedName>
    <definedName name="A5_H421040">#REF!</definedName>
    <definedName name="A5_H421042">#REF!</definedName>
    <definedName name="A5_H421060">#REF!</definedName>
    <definedName name="A5_H421061">#REF!</definedName>
    <definedName name="A5_H421063">#REF!</definedName>
    <definedName name="A5_H421064">#REF!</definedName>
    <definedName name="A5_H421065">#REF!</definedName>
    <definedName name="A5_H421066">#REF!</definedName>
    <definedName name="A5_H421067">#REF!</definedName>
    <definedName name="A5_H421068">#REF!</definedName>
    <definedName name="A5_H421071">#REF!</definedName>
    <definedName name="A5_H424020">#REF!</definedName>
    <definedName name="A5_H424030">#REF!</definedName>
    <definedName name="A5_H430010">#REF!</definedName>
    <definedName name="A5_H432010">#REF!</definedName>
    <definedName name="A5_H434010">#REF!</definedName>
    <definedName name="A5_H434020">#REF!</definedName>
    <definedName name="A5_H443010">#REF!</definedName>
    <definedName name="A5_H443012">#REF!</definedName>
    <definedName name="A5_H443013">#REF!</definedName>
    <definedName name="A5_H443014">#REF!</definedName>
    <definedName name="A5_H443016">#REF!</definedName>
    <definedName name="A5_H443020">#REF!</definedName>
    <definedName name="A5_H443021">#REF!</definedName>
    <definedName name="A5_H443022">#REF!</definedName>
    <definedName name="A5_H443023">#REF!</definedName>
    <definedName name="A5_H443024">#REF!</definedName>
    <definedName name="A5_H443025">#REF!</definedName>
    <definedName name="A5_H443026">#REF!</definedName>
    <definedName name="A5_H443027">#REF!</definedName>
    <definedName name="A5_H443029">#REF!</definedName>
    <definedName name="A5_H443032">#REF!</definedName>
    <definedName name="A5_H443033">#REF!</definedName>
    <definedName name="A5_H443035">#REF!</definedName>
    <definedName name="A5_H443110">#REF!</definedName>
    <definedName name="A5_H443120">#REF!</definedName>
    <definedName name="A5_H443160">#REF!</definedName>
    <definedName name="A5_H443170">#REF!</definedName>
    <definedName name="A5_H443180">#REF!</definedName>
    <definedName name="A5_H443210">#REF!</definedName>
    <definedName name="A5_H443270">#REF!</definedName>
    <definedName name="A5_H443280">#REF!</definedName>
    <definedName name="A5_H443310">#REF!</definedName>
    <definedName name="A5_H444061">#REF!</definedName>
    <definedName name="A5_H444310">#REF!</definedName>
    <definedName name="A5_H445006">#REF!</definedName>
    <definedName name="A5_H445010">#REF!</definedName>
    <definedName name="A5_H445011">#REF!</definedName>
    <definedName name="A5_H445012">#REF!</definedName>
    <definedName name="A5_H445025">#REF!</definedName>
    <definedName name="A5_H480010">#REF!</definedName>
    <definedName name="A5_H481010">#REF!</definedName>
    <definedName name="A5_H482010">#REF!</definedName>
    <definedName name="A5_H482012">#REF!</definedName>
    <definedName name="A5_H483010">#REF!</definedName>
    <definedName name="A5_H483510">#REF!</definedName>
    <definedName name="A5_H484010">#REF!</definedName>
    <definedName name="A5_H484011">#REF!</definedName>
    <definedName name="A5_H484012">#REF!</definedName>
    <definedName name="A5_H485010">#REF!</definedName>
    <definedName name="A5_H487010">#REF!</definedName>
    <definedName name="A5_H488010">#REF!</definedName>
    <definedName name="A5_H489010">#REF!</definedName>
    <definedName name="A5_H490010">#REF!</definedName>
    <definedName name="A5_H491010">#REF!</definedName>
    <definedName name="A5_H491011">#REF!</definedName>
    <definedName name="A5_H491020">#REF!</definedName>
    <definedName name="A5_H491030">#REF!</definedName>
    <definedName name="A5_H491040">#REF!</definedName>
    <definedName name="A5_H500135">#REF!</definedName>
    <definedName name="A5_H500140">#REF!</definedName>
    <definedName name="A5_H500150">#REF!</definedName>
    <definedName name="A5_H500160">#REF!</definedName>
    <definedName name="A5_H500165">#REF!</definedName>
    <definedName name="A5_H500170">#REF!</definedName>
    <definedName name="A5_H500180">#REF!</definedName>
    <definedName name="A5_H501020">#REF!</definedName>
    <definedName name="A5_H504010">#REF!</definedName>
    <definedName name="A5_H504011">#REF!</definedName>
    <definedName name="A5_H504012">#REF!</definedName>
    <definedName name="A5_H504013">#REF!</definedName>
    <definedName name="A5_H504014">#REF!</definedName>
    <definedName name="A5_H504016">#REF!</definedName>
    <definedName name="A5_H504019">#REF!</definedName>
    <definedName name="A5_H504022">#REF!</definedName>
    <definedName name="A5_H504023">#REF!</definedName>
    <definedName name="A5_H504024">#REF!</definedName>
    <definedName name="A5_H504030">#REF!</definedName>
    <definedName name="A5_H504042">#REF!</definedName>
    <definedName name="A5_H504044">#REF!</definedName>
    <definedName name="A5_H504046">#REF!</definedName>
    <definedName name="A5_H504047">#REF!</definedName>
    <definedName name="A5_H504054">#REF!</definedName>
    <definedName name="A5_H504056">#REF!</definedName>
    <definedName name="A5_H505005">#REF!</definedName>
    <definedName name="A5_H505007">#REF!</definedName>
    <definedName name="A5_H505008">#REF!</definedName>
    <definedName name="A5_H505009">#REF!</definedName>
    <definedName name="A5_H505010">#REF!</definedName>
    <definedName name="A5_H505011">#REF!</definedName>
    <definedName name="A5_H505012">#REF!</definedName>
    <definedName name="A5_H505013">#REF!</definedName>
    <definedName name="A5_H505014">#REF!</definedName>
    <definedName name="A5_H505015">#REF!</definedName>
    <definedName name="A5_H505016">#REF!</definedName>
    <definedName name="A5_H505017">#REF!</definedName>
    <definedName name="A5_H505018">#REF!</definedName>
    <definedName name="A5_H505020">#REF!</definedName>
    <definedName name="A5_H505021">#REF!</definedName>
    <definedName name="A5_H505024">#REF!</definedName>
    <definedName name="A5_H505026">#REF!</definedName>
    <definedName name="A5_H505029">#REF!</definedName>
    <definedName name="A5_H505030">#REF!</definedName>
    <definedName name="A5_H505040">#REF!</definedName>
    <definedName name="A5_H505070">#REF!</definedName>
    <definedName name="A5_H505080">#REF!</definedName>
    <definedName name="A5_H505081">#REF!</definedName>
    <definedName name="A5_H505090">#REF!</definedName>
    <definedName name="A5_H505100">#REF!</definedName>
    <definedName name="A5_H505110">#REF!</definedName>
    <definedName name="A5_H505132">#REF!</definedName>
    <definedName name="A5_H505146">#REF!</definedName>
    <definedName name="A5_H505163">#REF!</definedName>
    <definedName name="A5_H505164">#REF!</definedName>
    <definedName name="A5_H505165">#REF!</definedName>
    <definedName name="A5_H505166">#REF!</definedName>
    <definedName name="A5_H505168">#REF!</definedName>
    <definedName name="A5_H505172">#REF!</definedName>
    <definedName name="A5_H505184">#REF!</definedName>
    <definedName name="A5_H505222">#REF!</definedName>
    <definedName name="A5_H505242">#REF!</definedName>
    <definedName name="A5_H505246">#REF!</definedName>
    <definedName name="A5_H505247">#REF!</definedName>
    <definedName name="A5_H506001">#REF!</definedName>
    <definedName name="A5_H506002">#REF!</definedName>
    <definedName name="A5_H506010">#REF!</definedName>
    <definedName name="A5_H506012">#REF!</definedName>
    <definedName name="A5_H506013">#REF!</definedName>
    <definedName name="A5_H507010">#REF!</definedName>
    <definedName name="A5_H507036">#REF!</definedName>
    <definedName name="A5_H507510">#REF!</definedName>
    <definedName name="A5_H507511">#REF!</definedName>
    <definedName name="A5_H507513">#REF!</definedName>
    <definedName name="A5_H507514">#REF!</definedName>
    <definedName name="A5_H507517">#REF!</definedName>
    <definedName name="A5_H507519">#REF!</definedName>
    <definedName name="A5_H508010">#REF!</definedName>
    <definedName name="A5_H508020">#REF!</definedName>
    <definedName name="A5_H508995">#REF!</definedName>
    <definedName name="A5_H508998">#REF!</definedName>
    <definedName name="A5_H508999">#REF!</definedName>
    <definedName name="A5_H509005">#REF!</definedName>
    <definedName name="A5_H509040">#REF!</definedName>
    <definedName name="A5_H509061">#REF!</definedName>
    <definedName name="A5_H510010">#REF!</definedName>
    <definedName name="A5_H510020">#REF!</definedName>
    <definedName name="A5_H511010">#REF!</definedName>
    <definedName name="A5_H513010">#REF!</definedName>
    <definedName name="A5_H513030">#REF!</definedName>
    <definedName name="A5_H513031">#REF!</definedName>
    <definedName name="A5_H515040">#REF!</definedName>
    <definedName name="A5_H515042">#REF!</definedName>
    <definedName name="A5_H515044">#REF!</definedName>
    <definedName name="A5_H515050">#REF!</definedName>
    <definedName name="A5_H515052">#REF!</definedName>
    <definedName name="A5_H515053">#REF!</definedName>
    <definedName name="A5_H515054">#REF!</definedName>
    <definedName name="A5_H515055">#REF!</definedName>
    <definedName name="A5_H515056">#REF!</definedName>
    <definedName name="A5_H515070">#REF!</definedName>
    <definedName name="A5_H515080">#REF!</definedName>
    <definedName name="A5_H517500">#REF!</definedName>
    <definedName name="A5_H517987">#REF!</definedName>
    <definedName name="A5_H517988">#REF!</definedName>
    <definedName name="A5_H517989">#REF!</definedName>
    <definedName name="A5_H517990">#REF!</definedName>
    <definedName name="A5_H517991">#REF!</definedName>
    <definedName name="A5_H517992">#REF!</definedName>
    <definedName name="A5_H517994">#REF!</definedName>
    <definedName name="A5_H517995">#REF!</definedName>
    <definedName name="A5_H517996">#REF!</definedName>
    <definedName name="A5_H517997">#REF!</definedName>
    <definedName name="A5_H517998">#REF!</definedName>
    <definedName name="A5_H517999">#REF!</definedName>
    <definedName name="A5_H518010">#REF!</definedName>
    <definedName name="A5_H518015">#REF!</definedName>
    <definedName name="A5_H518020">#REF!</definedName>
    <definedName name="A5_H518030">#REF!</definedName>
    <definedName name="A5_H518070">#REF!</definedName>
    <definedName name="A5_H518090">#REF!</definedName>
    <definedName name="A5_H518130">#REF!</definedName>
    <definedName name="A5_H518160">#REF!</definedName>
    <definedName name="A5_H518161">#REF!</definedName>
    <definedName name="A5_H518162">#REF!</definedName>
    <definedName name="A5_H518163">#REF!</definedName>
    <definedName name="A5_H518164">#REF!</definedName>
    <definedName name="A5_H518165">#REF!</definedName>
    <definedName name="A5_H521989">#REF!</definedName>
    <definedName name="A5_H521990">#REF!</definedName>
    <definedName name="A5_H521991">#REF!</definedName>
    <definedName name="A5_H521994">#REF!</definedName>
    <definedName name="A5_H521999">#REF!</definedName>
    <definedName name="A5_H522010">#REF!</definedName>
    <definedName name="A5_H522020">#REF!</definedName>
    <definedName name="A5_H522025">#REF!</definedName>
    <definedName name="A5_H522030">#REF!</definedName>
    <definedName name="A5_H522040">#REF!</definedName>
    <definedName name="A5_H522050">#REF!</definedName>
    <definedName name="A5_H522060">#REF!</definedName>
    <definedName name="A5_H522062">#REF!</definedName>
    <definedName name="A5_H522070">#REF!</definedName>
    <definedName name="A5_H522080">#REF!</definedName>
    <definedName name="A5_H522090">#REF!</definedName>
    <definedName name="A5_H522100">#REF!</definedName>
    <definedName name="A5_H522110">#REF!</definedName>
    <definedName name="A5_H522120">#REF!</definedName>
    <definedName name="A5_H522130">#REF!</definedName>
    <definedName name="A5_H522140">#REF!</definedName>
    <definedName name="A5_H522150">#REF!</definedName>
    <definedName name="A5_H523000">#REF!</definedName>
    <definedName name="A5_H530010">#REF!</definedName>
    <definedName name="A5_H530011">#REF!</definedName>
    <definedName name="A5_H530020">#REF!</definedName>
    <definedName name="A5_H530030">#REF!</definedName>
    <definedName name="A5_H530050">#REF!</definedName>
    <definedName name="A5_H530977">#REF!</definedName>
    <definedName name="A5_H530978">#REF!</definedName>
    <definedName name="A5_H530979">#REF!</definedName>
    <definedName name="A5_H530991">#REF!</definedName>
    <definedName name="A5_H530992">#REF!</definedName>
    <definedName name="A5_H530995">#REF!</definedName>
    <definedName name="A5_H530996">#REF!</definedName>
    <definedName name="A5_H530997">#REF!</definedName>
    <definedName name="A5_H530998">#REF!</definedName>
    <definedName name="A5_H530999">#REF!</definedName>
    <definedName name="A5_H531010">#REF!</definedName>
    <definedName name="A5_H531020">#REF!</definedName>
    <definedName name="A5_H531030">#REF!</definedName>
    <definedName name="A5_H531040">#REF!</definedName>
    <definedName name="A5_H532010">#REF!</definedName>
    <definedName name="A5_H532020">#REF!</definedName>
    <definedName name="A5_H532040">#REF!</definedName>
    <definedName name="A5_H532041">#REF!</definedName>
    <definedName name="A5_H532050">#REF!</definedName>
    <definedName name="A5_H532060">#REF!</definedName>
    <definedName name="A5_H532070">#REF!</definedName>
    <definedName name="A5_H532080">#REF!</definedName>
    <definedName name="A5_H532090">#REF!</definedName>
    <definedName name="A5_H532130">#REF!</definedName>
    <definedName name="A5_H533010">#REF!</definedName>
    <definedName name="A5_H533020">#REF!</definedName>
    <definedName name="A5_H533030">#REF!</definedName>
    <definedName name="A5_H534010">#REF!</definedName>
    <definedName name="A5_H535010">#REF!</definedName>
    <definedName name="A5_H535016">#REF!</definedName>
    <definedName name="A5_H535020">#REF!</definedName>
    <definedName name="A5_H540000">#REF!</definedName>
    <definedName name="A5_H540010">#REF!</definedName>
    <definedName name="A5_H540020">#REF!</definedName>
    <definedName name="A5_H540030">#REF!</definedName>
    <definedName name="A5_H540040">#REF!</definedName>
    <definedName name="A5_H540050">#REF!</definedName>
    <definedName name="A5_H540060">#REF!</definedName>
    <definedName name="A5_H540070">#REF!</definedName>
    <definedName name="A5_H540080">#REF!</definedName>
    <definedName name="A5_H540090">#REF!</definedName>
    <definedName name="A5_H541530">#REF!</definedName>
    <definedName name="A5_H543010">#REF!</definedName>
    <definedName name="A5_H543030">#REF!</definedName>
    <definedName name="A5_H543040">#REF!</definedName>
    <definedName name="A5_H543050">#REF!</definedName>
    <definedName name="A5_H543060">#REF!</definedName>
    <definedName name="A5_H543070">#REF!</definedName>
    <definedName name="A5_H543080">#REF!</definedName>
    <definedName name="A5_H543090">#REF!</definedName>
    <definedName name="A5_H543110">#REF!</definedName>
    <definedName name="A5_H543120">#REF!</definedName>
    <definedName name="A5_H543140">#REF!</definedName>
    <definedName name="A5_H543150">#REF!</definedName>
    <definedName name="A5_H543160">#REF!</definedName>
    <definedName name="A5_H545010">#REF!</definedName>
    <definedName name="A5_H545040">#REF!</definedName>
    <definedName name="A5_H545045">#REF!</definedName>
    <definedName name="A5_H545050">#REF!</definedName>
    <definedName name="A5_H545060">#REF!</definedName>
    <definedName name="A5_H545070">#REF!</definedName>
    <definedName name="A5_H545080">#REF!</definedName>
    <definedName name="A5_H545090">#REF!</definedName>
    <definedName name="A5_H545100">#REF!</definedName>
    <definedName name="A5_H545105">#REF!</definedName>
    <definedName name="A5_H545110">#REF!</definedName>
    <definedName name="A5_H545115">#REF!</definedName>
    <definedName name="A5_H545120">#REF!</definedName>
    <definedName name="A5_H545130">#REF!</definedName>
    <definedName name="A5_H545140">#REF!</definedName>
    <definedName name="A5_H545150">#REF!</definedName>
    <definedName name="A5_H545160">#REF!</definedName>
    <definedName name="A5_H545165">#REF!</definedName>
    <definedName name="A5_H545170">#REF!</definedName>
    <definedName name="A5_H545510">#REF!</definedName>
    <definedName name="A5_H545520">#REF!</definedName>
    <definedName name="A5_H545530">#REF!</definedName>
    <definedName name="A5_H546010">#REF!</definedName>
    <definedName name="A5_H546015">#REF!</definedName>
    <definedName name="A5_H550010">#REF!</definedName>
    <definedName name="A5_H550011">#REF!</definedName>
    <definedName name="A5_H550020">#REF!</definedName>
    <definedName name="A5_H550021">#REF!</definedName>
    <definedName name="A5_H550022">#REF!</definedName>
    <definedName name="A5_H550025">#REF!</definedName>
    <definedName name="A5_H550030">#REF!</definedName>
    <definedName name="A5_H550040">#REF!</definedName>
    <definedName name="A5_H550041">#REF!</definedName>
    <definedName name="A5_H550050">#REF!</definedName>
    <definedName name="A5_H550053">#REF!</definedName>
    <definedName name="A5_H550060">#REF!</definedName>
    <definedName name="A5_H550070">#REF!</definedName>
    <definedName name="A5_H550075">#REF!</definedName>
    <definedName name="A5_H550080">#REF!</definedName>
    <definedName name="A5_H550086">#REF!</definedName>
    <definedName name="A5_H550087">#REF!</definedName>
    <definedName name="A5_H550100">#REF!</definedName>
    <definedName name="A5_H550120">#REF!</definedName>
    <definedName name="A5_H550130">#REF!</definedName>
    <definedName name="A5_H550160">#REF!</definedName>
    <definedName name="A5_H550170">#REF!</definedName>
    <definedName name="A5_H559950">#REF!</definedName>
    <definedName name="A5_H559951">#REF!</definedName>
    <definedName name="A5_H559952">#REF!</definedName>
    <definedName name="A5_H559953">#REF!</definedName>
    <definedName name="A5_H559954">#REF!</definedName>
    <definedName name="A5_H559955">#REF!</definedName>
    <definedName name="A5_H559956">#REF!</definedName>
    <definedName name="A5_H559960">#REF!</definedName>
    <definedName name="A5_H559961">#REF!</definedName>
    <definedName name="A5_H559962">#REF!</definedName>
    <definedName name="A5_H559963">#REF!</definedName>
    <definedName name="A5_H559964">#REF!</definedName>
    <definedName name="A5_H559966">#REF!</definedName>
    <definedName name="A5_H559994">#REF!</definedName>
    <definedName name="A5_H559996">#REF!</definedName>
    <definedName name="A5_H559999">#REF!</definedName>
    <definedName name="A5_H560010">#REF!</definedName>
    <definedName name="A5_H560020">#REF!</definedName>
    <definedName name="A5_H560030">#REF!</definedName>
    <definedName name="A5_H560070">#REF!</definedName>
    <definedName name="A5_H560075">#REF!</definedName>
    <definedName name="A5_H560080">#REF!</definedName>
    <definedName name="A5_H560090">#REF!</definedName>
    <definedName name="A5_H560100">#REF!</definedName>
    <definedName name="A5_H560110">#REF!</definedName>
    <definedName name="A5_H560115">#REF!</definedName>
    <definedName name="A5_H560117">#REF!</definedName>
    <definedName name="A5_H560120">#REF!</definedName>
    <definedName name="A5_H562010">#REF!</definedName>
    <definedName name="A5_H562015">#REF!</definedName>
    <definedName name="A5_H562016">#REF!</definedName>
    <definedName name="A5_H562017">#REF!</definedName>
    <definedName name="A5_H562018">#REF!</definedName>
    <definedName name="A5_H562020">#REF!</definedName>
    <definedName name="A5_H562025">#REF!</definedName>
    <definedName name="A5_H562030">#REF!</definedName>
    <definedName name="A5_H562040">#REF!</definedName>
    <definedName name="A5_H562050">#REF!</definedName>
    <definedName name="A5_H562060">#REF!</definedName>
    <definedName name="A5_H562070">#REF!</definedName>
    <definedName name="A5_H562080">#REF!</definedName>
    <definedName name="A5_H562100">#REF!</definedName>
    <definedName name="A5_H562110">#REF!</definedName>
    <definedName name="A5_H562140">#REF!</definedName>
    <definedName name="A5_H562141">#REF!</definedName>
    <definedName name="A5_H562142">#REF!</definedName>
    <definedName name="A5_H562143">#REF!</definedName>
    <definedName name="A5_H562144">#REF!</definedName>
    <definedName name="A5_H562145">#REF!</definedName>
    <definedName name="A5_H562146">#REF!</definedName>
    <definedName name="A5_H562147">#REF!</definedName>
    <definedName name="A5_H562148">#REF!</definedName>
    <definedName name="A5_H562149">#REF!</definedName>
    <definedName name="A5_H562150">#REF!</definedName>
    <definedName name="A5_H562151">#REF!</definedName>
    <definedName name="A5_H562153">#REF!</definedName>
    <definedName name="A5_H562154">#REF!</definedName>
    <definedName name="A5_H562155">#REF!</definedName>
    <definedName name="A5_H562160">#REF!</definedName>
    <definedName name="A5_H562161">#REF!</definedName>
    <definedName name="A5_H562163">#REF!</definedName>
    <definedName name="A5_H562165">#REF!</definedName>
    <definedName name="A5_H562170">#REF!</definedName>
    <definedName name="A5_H562180">#REF!</definedName>
    <definedName name="A5_H562190">#REF!</definedName>
    <definedName name="A5_H562200">#REF!</definedName>
    <definedName name="A5_H562210">#REF!</definedName>
    <definedName name="A5_H562220">#REF!</definedName>
    <definedName name="A5_H562230">#REF!</definedName>
    <definedName name="A5_H562235">#REF!</definedName>
    <definedName name="A5_H562250">#REF!</definedName>
    <definedName name="A5_H565010">#REF!</definedName>
    <definedName name="A5_H565030">#REF!</definedName>
    <definedName name="A5_H565040">#REF!</definedName>
    <definedName name="A5_H566010">#REF!</definedName>
    <definedName name="A5_H566020">#REF!</definedName>
    <definedName name="A5_H566030">#REF!</definedName>
    <definedName name="A5_H566040">#REF!</definedName>
    <definedName name="A5_H567000">#REF!</definedName>
    <definedName name="A5_H569010">#REF!</definedName>
    <definedName name="A5_H569020">#REF!</definedName>
    <definedName name="A5_H570010">#REF!</definedName>
    <definedName name="A5_H571010">#REF!</definedName>
    <definedName name="A5_H571020">#REF!</definedName>
    <definedName name="A5_H571030">#REF!</definedName>
    <definedName name="A5_H571040">#REF!</definedName>
    <definedName name="A5_H571050">#REF!</definedName>
    <definedName name="A5_H572010">#REF!</definedName>
    <definedName name="A5_H572020">#REF!</definedName>
    <definedName name="A5_H572025">#REF!</definedName>
    <definedName name="A5_H572027">#REF!</definedName>
    <definedName name="A5_H572030">#REF!</definedName>
    <definedName name="A5_H572035">#REF!</definedName>
    <definedName name="A5_H572040">#REF!</definedName>
    <definedName name="A5_H572051">#REF!</definedName>
    <definedName name="A5_H572052">#REF!</definedName>
    <definedName name="A5_H60100UR">#REF!</definedName>
    <definedName name="A5_H6011070">#REF!</definedName>
    <definedName name="A5_H6011074">#REF!</definedName>
    <definedName name="A5_H6011090">#REF!</definedName>
    <definedName name="A5_H6013090">#REF!</definedName>
    <definedName name="A5_H6021080">#REF!</definedName>
    <definedName name="A5_H6021090">#REF!</definedName>
    <definedName name="A5_H6023090">#REF!</definedName>
    <definedName name="A5_H6025010">#REF!</definedName>
    <definedName name="A5_H6025050">#REF!</definedName>
    <definedName name="A5_H6025051">#REF!</definedName>
    <definedName name="A5_H6025065">#REF!</definedName>
    <definedName name="A5_H6025091">#REF!</definedName>
    <definedName name="A5_H6025092">#REF!</definedName>
    <definedName name="A5_H6025093">#REF!</definedName>
    <definedName name="A5_H6025095">#REF!</definedName>
    <definedName name="A5_H6025150">#REF!</definedName>
    <definedName name="A5_H6025304">#REF!</definedName>
    <definedName name="A5_H6025306">#REF!</definedName>
    <definedName name="A5_H6026090">#REF!</definedName>
    <definedName name="A5_H6028080">#REF!</definedName>
    <definedName name="A5_H6028090">#REF!</definedName>
    <definedName name="A5_H6040050">#REF!</definedName>
    <definedName name="A5_H6040051">#REF!</definedName>
    <definedName name="A5_H6044090">#REF!</definedName>
    <definedName name="A5_H6047090">#REF!</definedName>
    <definedName name="A5_H6049090">#REF!</definedName>
    <definedName name="A5_H604909D">#REF!</definedName>
    <definedName name="A5_H604909Z">#REF!</definedName>
    <definedName name="A5_H6061090">#REF!</definedName>
    <definedName name="A5_H6061090F">#REF!</definedName>
    <definedName name="A5_H606109D">#REF!</definedName>
    <definedName name="A5_H6062090">#REF!</definedName>
    <definedName name="A5_H6071010">#REF!</definedName>
    <definedName name="A5_H607101D">#REF!</definedName>
    <definedName name="A5_H607109D">#REF!</definedName>
    <definedName name="A5_H6090000">#REF!</definedName>
    <definedName name="A5_H6090089">#REF!</definedName>
    <definedName name="A5_H6092086">#REF!</definedName>
    <definedName name="A5_H6092087">#REF!</definedName>
    <definedName name="A5_H6092090">#REF!</definedName>
    <definedName name="A5_H6094090">#REF!</definedName>
    <definedName name="A5_H6094091">#REF!</definedName>
    <definedName name="A5_H60940DG">#REF!</definedName>
    <definedName name="A5_H60940DL">#REF!</definedName>
    <definedName name="A5_H6095010">#REF!</definedName>
    <definedName name="A5_H6095090">#REF!</definedName>
    <definedName name="A5_H6097010">#REF!</definedName>
    <definedName name="A5_H6100005">#REF!</definedName>
    <definedName name="A5_H6100030">#REF!</definedName>
    <definedName name="A5_H6100035">#REF!</definedName>
    <definedName name="A5_H6100054">#REF!</definedName>
    <definedName name="A5_H6100055">#REF!</definedName>
    <definedName name="A5_H6100060">#REF!</definedName>
    <definedName name="A5_H6100061">#REF!</definedName>
    <definedName name="A5_H6100062">#REF!</definedName>
    <definedName name="A5_H6100063">#REF!</definedName>
    <definedName name="A5_H6100064">#REF!</definedName>
    <definedName name="A5_H6100071">#REF!</definedName>
    <definedName name="A5_H6100078">#REF!</definedName>
    <definedName name="A5_H6100079">#REF!</definedName>
    <definedName name="A5_H6100089">#REF!</definedName>
    <definedName name="A5_H6100090">#REF!</definedName>
    <definedName name="A5_H6100100">#REF!</definedName>
    <definedName name="A5_H6100140">#REF!</definedName>
    <definedName name="A5_H610017E">#REF!</definedName>
    <definedName name="A5_H610017Z">#REF!</definedName>
    <definedName name="A5_H6100200">#REF!</definedName>
    <definedName name="A5_H610109D">#REF!</definedName>
    <definedName name="A5_H610110D">#REF!</definedName>
    <definedName name="A5_H6106090">#REF!</definedName>
    <definedName name="A5_H6107055">#REF!</definedName>
    <definedName name="A5_H6107084">#REF!</definedName>
    <definedName name="A5_H6107099">#REF!</definedName>
    <definedName name="A5_H6107106">#REF!</definedName>
    <definedName name="A5_H6107108">#REF!</definedName>
    <definedName name="A5_H6109210">#REF!</definedName>
    <definedName name="A5_H6109300">#REF!</definedName>
    <definedName name="A5_H6120090">#REF!</definedName>
    <definedName name="A5_H6120094">#REF!</definedName>
    <definedName name="A5_H6130070">#REF!</definedName>
    <definedName name="A5_H6130080">#REF!</definedName>
    <definedName name="A5_H6130085">#REF!</definedName>
    <definedName name="A5_H6130090">#REF!</definedName>
    <definedName name="A5_H6130096">#REF!</definedName>
    <definedName name="A5_H6130097">#REF!</definedName>
    <definedName name="A5_H6130098">#REF!</definedName>
    <definedName name="A5_H6140010">#REF!</definedName>
    <definedName name="A5_H6140030">#REF!</definedName>
    <definedName name="A5_H6140090">#REF!</definedName>
    <definedName name="A5_H6150090">#REF!</definedName>
    <definedName name="A5_H6160080">#REF!</definedName>
    <definedName name="A5_H6160090">#REF!</definedName>
    <definedName name="A5_H6160091">#REF!</definedName>
    <definedName name="A5_H6170090">#REF!</definedName>
    <definedName name="A5_H6170093">#REF!</definedName>
    <definedName name="A5_H6170094">#REF!</definedName>
    <definedName name="A5_H6171090">#REF!</definedName>
    <definedName name="A5_H6172090">#REF!</definedName>
    <definedName name="A5_H6172093">#REF!</definedName>
    <definedName name="A5_H6172094">#REF!</definedName>
    <definedName name="A5_H6175010">#REF!</definedName>
    <definedName name="A5_H6175020">#REF!</definedName>
    <definedName name="A5_H6175035">#REF!</definedName>
    <definedName name="A5_H6175040">#REF!</definedName>
    <definedName name="A5_H6175070">#REF!</definedName>
    <definedName name="A5_H6175075">#REF!</definedName>
    <definedName name="A5_H6175080">#REF!</definedName>
    <definedName name="A5_H6175090">#REF!</definedName>
    <definedName name="A5_H6176090">#REF!</definedName>
    <definedName name="A5_H6176100">#REF!</definedName>
    <definedName name="A5_H6181090">#REF!</definedName>
    <definedName name="A5_H6182090">#REF!</definedName>
    <definedName name="A5_H6184090">#REF!</definedName>
    <definedName name="A5_H6190090">#REF!</definedName>
    <definedName name="A5_H6191090">#REF!</definedName>
    <definedName name="A5_H6200090">#REF!</definedName>
    <definedName name="A5_H6202010">#REF!</definedName>
    <definedName name="A5_H6202020">#REF!</definedName>
    <definedName name="A5_H6202030">#REF!</definedName>
    <definedName name="A5_H6202040">#REF!</definedName>
    <definedName name="A5_H6202050">#REF!</definedName>
    <definedName name="A5_H6202060">#REF!</definedName>
    <definedName name="A5_H6202085">#REF!</definedName>
    <definedName name="A5_H6202090">#REF!</definedName>
    <definedName name="A5_H6203090">#REF!</definedName>
    <definedName name="A5_H6203095">#REF!</definedName>
    <definedName name="A5_H6204010">#REF!</definedName>
    <definedName name="A5_H6206090">#REF!</definedName>
    <definedName name="A5_H6208010">#REF!</definedName>
    <definedName name="A5_H6208015">#REF!</definedName>
    <definedName name="A5_H6220090">#REF!</definedName>
    <definedName name="A5_H6230090">#REF!</definedName>
    <definedName name="A5_H6241010">#REF!</definedName>
    <definedName name="A5_H6241020">#REF!</definedName>
    <definedName name="A5_H6250090">#REF!</definedName>
    <definedName name="A5_H6250095">#REF!</definedName>
    <definedName name="A5_H6260002">#REF!</definedName>
    <definedName name="A5_H6260004">#REF!</definedName>
    <definedName name="A5_H6260005">#REF!</definedName>
    <definedName name="A5_H6260007">#REF!</definedName>
    <definedName name="A5_H6260010">#REF!</definedName>
    <definedName name="A5_H6260012">#REF!</definedName>
    <definedName name="A5_H6260016">#REF!</definedName>
    <definedName name="A5_H6260018">#REF!</definedName>
    <definedName name="A5_H6260020">#REF!</definedName>
    <definedName name="A5_H6260021">#REF!</definedName>
    <definedName name="A5_H6260026">#REF!</definedName>
    <definedName name="A5_H6260030">#REF!</definedName>
    <definedName name="A5_H6260031">#REF!</definedName>
    <definedName name="A5_H6260032">#REF!</definedName>
    <definedName name="A5_H6260033">#REF!</definedName>
    <definedName name="A5_H6260034">#REF!</definedName>
    <definedName name="A5_H6260035">#REF!</definedName>
    <definedName name="A5_H6260036">#REF!</definedName>
    <definedName name="A5_H6260038">#REF!</definedName>
    <definedName name="A5_H6260040">#REF!</definedName>
    <definedName name="A5_H6260041">#REF!</definedName>
    <definedName name="A5_H6260045">#REF!</definedName>
    <definedName name="A5_H6260050">#REF!</definedName>
    <definedName name="A5_H6260052">#REF!</definedName>
    <definedName name="A5_H6260054">#REF!</definedName>
    <definedName name="A5_H6260056">#REF!</definedName>
    <definedName name="A5_H6260058">#REF!</definedName>
    <definedName name="A5_H6260064">#REF!</definedName>
    <definedName name="A5_H6260068">#REF!</definedName>
    <definedName name="A5_H6260092">#REF!</definedName>
    <definedName name="A5_H6260094">#REF!</definedName>
    <definedName name="A5_H6260096">#REF!</definedName>
    <definedName name="A5_H6260097">#REF!</definedName>
    <definedName name="A5_H6260200">#REF!</definedName>
    <definedName name="A5_H6260205">#REF!</definedName>
    <definedName name="A5_H6260210">#REF!</definedName>
    <definedName name="A5_H6260220">#REF!</definedName>
    <definedName name="A5_H6260221">#REF!</definedName>
    <definedName name="A5_H6260225">#REF!</definedName>
    <definedName name="A5_H6260230">#REF!</definedName>
    <definedName name="A5_H6260300">#REF!</definedName>
    <definedName name="A5_H6260301">#REF!</definedName>
    <definedName name="A5_H6260302">#REF!</definedName>
    <definedName name="A5_H6260303">#REF!</definedName>
    <definedName name="A5_H6260410">#REF!</definedName>
    <definedName name="A5_H6260435">#REF!</definedName>
    <definedName name="A5_H6260455">#REF!</definedName>
    <definedName name="A5_H6260465">#REF!</definedName>
    <definedName name="A5_H6260515">#REF!</definedName>
    <definedName name="A5_H6260992">#REF!</definedName>
    <definedName name="A5_H6260993">#REF!</definedName>
    <definedName name="A5_H6260999">#REF!</definedName>
    <definedName name="A5_H626409D">#REF!</definedName>
    <definedName name="A5_H6266020">#REF!</definedName>
    <definedName name="A5_H6268050">#REF!</definedName>
    <definedName name="A5_H6268051">#REF!</definedName>
    <definedName name="A5_H6268090">#REF!</definedName>
    <definedName name="A5_H6268100">#REF!</definedName>
    <definedName name="A5_H6268120">#REF!</definedName>
    <definedName name="A5_H6268130">#REF!</definedName>
    <definedName name="A5_H6268150">#REF!</definedName>
    <definedName name="A5_H626F107">#REF!</definedName>
    <definedName name="A5_H700010">#REF!</definedName>
    <definedName name="A5_H702010">#REF!</definedName>
    <definedName name="A5_H702050">#REF!</definedName>
    <definedName name="A5_H702070">#REF!</definedName>
    <definedName name="A5_H704010">#REF!</definedName>
    <definedName name="A5_H704020">#REF!</definedName>
    <definedName name="A5_H704030">#REF!</definedName>
    <definedName name="A5_H704031">#REF!</definedName>
    <definedName name="A5_H704034">#REF!</definedName>
    <definedName name="A5_H704040">#REF!</definedName>
    <definedName name="A5_H704090">#REF!</definedName>
    <definedName name="A5_H708010">#REF!</definedName>
    <definedName name="A5_H708020">#REF!</definedName>
    <definedName name="A5_H708030">#REF!</definedName>
    <definedName name="A5_H708050">#REF!</definedName>
    <definedName name="A5_H708060">#REF!</definedName>
    <definedName name="A5_H708062">#REF!</definedName>
    <definedName name="A5_H708070">#REF!</definedName>
    <definedName name="A5_H708080">#REF!</definedName>
    <definedName name="A5_H708085">#REF!</definedName>
    <definedName name="A5_H708115">#REF!</definedName>
    <definedName name="A5_H708120">#REF!</definedName>
    <definedName name="A5_H708130">#REF!</definedName>
    <definedName name="A5_H708140">#REF!</definedName>
    <definedName name="A5_H708160">#REF!</definedName>
    <definedName name="A5_H708165">#REF!</definedName>
    <definedName name="A5_H708230">#REF!</definedName>
    <definedName name="A5_H708240">#REF!</definedName>
    <definedName name="A5_H708280">#REF!</definedName>
    <definedName name="A5_H711998">#REF!</definedName>
    <definedName name="A5_H711999">#REF!</definedName>
    <definedName name="A5_H712015">#REF!</definedName>
    <definedName name="A5_H712020">#REF!</definedName>
    <definedName name="A5_H712031">#REF!</definedName>
    <definedName name="A5_H712040">#REF!</definedName>
    <definedName name="A5_H717010">#REF!</definedName>
    <definedName name="A5_H717020">#REF!</definedName>
    <definedName name="A5_H717025">#REF!</definedName>
    <definedName name="A5_H717510">#REF!</definedName>
    <definedName name="A5_H717520">#REF!</definedName>
    <definedName name="A5_H717545">#REF!</definedName>
    <definedName name="A5_H717550">#REF!</definedName>
    <definedName name="A5_H720020">#REF!</definedName>
    <definedName name="A5_H720040">#REF!</definedName>
    <definedName name="A5_H722010">#REF!</definedName>
    <definedName name="A5_H722020">#REF!</definedName>
    <definedName name="A5_H722080">#REF!</definedName>
    <definedName name="A5_H722110">#REF!</definedName>
    <definedName name="A5_H722120">#REF!</definedName>
    <definedName name="A5_H722130">#REF!</definedName>
    <definedName name="A5_H722131">#REF!</definedName>
    <definedName name="A5_H722135">#REF!</definedName>
    <definedName name="A5_H722140">#REF!</definedName>
    <definedName name="A5_H722150">#REF!</definedName>
    <definedName name="A5_H722160">#REF!</definedName>
    <definedName name="A5_H722170">#REF!</definedName>
    <definedName name="A5_H722181">#REF!</definedName>
    <definedName name="A5_H722190">#REF!</definedName>
    <definedName name="A5_H722200">#REF!</definedName>
    <definedName name="A5_H722205">#REF!</definedName>
    <definedName name="A5_I1000090">#REF!</definedName>
    <definedName name="A5_I1000091">#REF!</definedName>
    <definedName name="A5_I100030">#REF!</definedName>
    <definedName name="A5_I100040">#REF!</definedName>
    <definedName name="A5_I100510">#REF!</definedName>
    <definedName name="A5_I100520">#REF!</definedName>
    <definedName name="A5_I100540">#REF!</definedName>
    <definedName name="A5_I101990">#REF!</definedName>
    <definedName name="A5_I102000">#REF!</definedName>
    <definedName name="A5_I102010">#REF!</definedName>
    <definedName name="A5_I102011">#REF!</definedName>
    <definedName name="A5_I102017">#REF!</definedName>
    <definedName name="A5_I102018">#REF!</definedName>
    <definedName name="A5_I102021">#REF!</definedName>
    <definedName name="A5_I102050">#REF!</definedName>
    <definedName name="A5_I102116">#REF!</definedName>
    <definedName name="A5_I102371">#REF!</definedName>
    <definedName name="A5_I102372">#REF!</definedName>
    <definedName name="A5_I102376">#REF!</definedName>
    <definedName name="A5_I102377">#REF!</definedName>
    <definedName name="A5_I102379">#REF!</definedName>
    <definedName name="A5_I102380">#REF!</definedName>
    <definedName name="A5_I102534">#REF!</definedName>
    <definedName name="A5_I102536">#REF!</definedName>
    <definedName name="A5_I102651">#REF!</definedName>
    <definedName name="A5_I102710">#REF!</definedName>
    <definedName name="A5_I102813">#REF!</definedName>
    <definedName name="A5_I102961">#REF!</definedName>
    <definedName name="A5_I111999">#REF!</definedName>
    <definedName name="A5_I114010">#REF!</definedName>
    <definedName name="A5_I114015">#REF!</definedName>
    <definedName name="A5_I116010">#REF!</definedName>
    <definedName name="A5_I116020">#REF!</definedName>
    <definedName name="A5_I118010">#REF!</definedName>
    <definedName name="A5_I120001">#REF!</definedName>
    <definedName name="A5_I1200090">#REF!</definedName>
    <definedName name="A5_I120010">#REF!</definedName>
    <definedName name="A5_I121018">#REF!</definedName>
    <definedName name="A5_I121019">#REF!</definedName>
    <definedName name="A5_I121020">#REF!</definedName>
    <definedName name="A5_I121022">#REF!</definedName>
    <definedName name="A5_I121023">#REF!</definedName>
    <definedName name="A5_I121030">#REF!</definedName>
    <definedName name="A5_I121040">#REF!</definedName>
    <definedName name="A5_I121042">#REF!</definedName>
    <definedName name="A5_I121045">#REF!</definedName>
    <definedName name="A5_I121049">#REF!</definedName>
    <definedName name="A5_I121050">#REF!</definedName>
    <definedName name="A5_I121055">#REF!</definedName>
    <definedName name="A5_I121060">#REF!</definedName>
    <definedName name="A5_I121061">#REF!</definedName>
    <definedName name="A5_I121063">#REF!</definedName>
    <definedName name="A5_I121064">#REF!</definedName>
    <definedName name="A5_I121065">#REF!</definedName>
    <definedName name="A5_I121068">#REF!</definedName>
    <definedName name="A5_I121070">#REF!</definedName>
    <definedName name="A5_I121072">#REF!</definedName>
    <definedName name="A5_I121080">#REF!</definedName>
    <definedName name="A5_I121081">#REF!</definedName>
    <definedName name="A5_I121082">#REF!</definedName>
    <definedName name="A5_I121083">#REF!</definedName>
    <definedName name="A5_I121084">#REF!</definedName>
    <definedName name="A5_I121085">#REF!</definedName>
    <definedName name="A5_I121086">#REF!</definedName>
    <definedName name="A5_I121090">#REF!</definedName>
    <definedName name="A5_I121140">#REF!</definedName>
    <definedName name="A5_I121155">#REF!</definedName>
    <definedName name="A5_I121156">#REF!</definedName>
    <definedName name="A5_I121160">#REF!</definedName>
    <definedName name="A5_I121200">#REF!</definedName>
    <definedName name="A5_I121205">#REF!</definedName>
    <definedName name="A5_I121995">#REF!</definedName>
    <definedName name="A5_I121997">#REF!</definedName>
    <definedName name="A5_I121998">#REF!</definedName>
    <definedName name="A5_I121999">#REF!</definedName>
    <definedName name="A5_I123010">#REF!</definedName>
    <definedName name="A5_I123030">#REF!</definedName>
    <definedName name="A5_I123040">#REF!</definedName>
    <definedName name="A5_I123050">#REF!</definedName>
    <definedName name="A5_I124030">#REF!</definedName>
    <definedName name="A5_I124035">#REF!</definedName>
    <definedName name="A5_I124050">#REF!</definedName>
    <definedName name="A5_I124060">#REF!</definedName>
    <definedName name="A5_I124083">#REF!</definedName>
    <definedName name="A5_I126010">#REF!</definedName>
    <definedName name="A5_I126030">#REF!</definedName>
    <definedName name="A5_I126040">#REF!</definedName>
    <definedName name="A5_I126045">#REF!</definedName>
    <definedName name="A5_I127010">#REF!</definedName>
    <definedName name="A5_I1290090">#REF!</definedName>
    <definedName name="A5_I129010">#REF!</definedName>
    <definedName name="A5_I133020">#REF!</definedName>
    <definedName name="A5_I133999">#REF!</definedName>
    <definedName name="A5_I134999">#REF!</definedName>
    <definedName name="A5_I135010">#REF!</definedName>
    <definedName name="A5_I135050">#REF!</definedName>
    <definedName name="A5_I135060">#REF!</definedName>
    <definedName name="A5_I136010">#REF!</definedName>
    <definedName name="A5_I137010">#REF!</definedName>
    <definedName name="A5_I137011">#REF!</definedName>
    <definedName name="A5_I137012">#REF!</definedName>
    <definedName name="A5_I137015">#REF!</definedName>
    <definedName name="A5_I138010">#REF!</definedName>
    <definedName name="A5_I138999">#REF!</definedName>
    <definedName name="A5_I139010">#REF!</definedName>
    <definedName name="A5_I1400090">#REF!</definedName>
    <definedName name="A5_I141020">#REF!</definedName>
    <definedName name="A5_I141050">#REF!</definedName>
    <definedName name="A5_I143030">#REF!</definedName>
    <definedName name="A5_I143040">#REF!</definedName>
    <definedName name="A5_I144010">#REF!</definedName>
    <definedName name="A5_I144020">#REF!</definedName>
    <definedName name="A5_I144030">#REF!</definedName>
    <definedName name="A5_I146020">#REF!</definedName>
    <definedName name="A5_I147015">#REF!</definedName>
    <definedName name="A5_I147025">#REF!</definedName>
    <definedName name="A5_I147026">#REF!</definedName>
    <definedName name="A5_I147040">#REF!</definedName>
    <definedName name="A5_I147041">#REF!</definedName>
    <definedName name="A5_I147060">#REF!</definedName>
    <definedName name="A5_I148010">#REF!</definedName>
    <definedName name="A5_I150100">#REF!</definedName>
    <definedName name="A5_I151010">#REF!</definedName>
    <definedName name="A5_I152010">#REF!</definedName>
    <definedName name="A5_I153000">#REF!</definedName>
    <definedName name="A5_I154070">#REF!</definedName>
    <definedName name="A5_I156010">#REF!</definedName>
    <definedName name="A5_I157010">#REF!</definedName>
    <definedName name="A5_I157020">#REF!</definedName>
    <definedName name="A5_I157030">#REF!</definedName>
    <definedName name="A5_I157040">#REF!</definedName>
    <definedName name="A5_I157050">#REF!</definedName>
    <definedName name="A5_I157080">#REF!</definedName>
    <definedName name="A5_I161005">#REF!</definedName>
    <definedName name="A5_I162010">#REF!</definedName>
    <definedName name="A5_I162013">#REF!</definedName>
    <definedName name="A5_I162014">#REF!</definedName>
    <definedName name="A5_I162015">#REF!</definedName>
    <definedName name="A5_I162020">#REF!</definedName>
    <definedName name="A5_I162035">#REF!</definedName>
    <definedName name="A5_I162036">#REF!</definedName>
    <definedName name="A5_I163010">#REF!</definedName>
    <definedName name="A5_I163020">#REF!</definedName>
    <definedName name="A5_I163030">#REF!</definedName>
    <definedName name="A5_I164010">#REF!</definedName>
    <definedName name="A5_I166010">#REF!</definedName>
    <definedName name="A5_I166011">#REF!</definedName>
    <definedName name="A5_I167010">#REF!</definedName>
    <definedName name="A5_I169010">#REF!</definedName>
    <definedName name="A5_I170010">#REF!</definedName>
    <definedName name="A5_I171010">#REF!</definedName>
    <definedName name="A5_I171030">#REF!</definedName>
    <definedName name="A5_I171040">#REF!</definedName>
    <definedName name="A5_I172010">#REF!</definedName>
    <definedName name="A5_I172011">#REF!</definedName>
    <definedName name="A5_I172030">#REF!</definedName>
    <definedName name="A5_I172031">#REF!</definedName>
    <definedName name="A5_I172050">#REF!</definedName>
    <definedName name="A5_I172080">#REF!</definedName>
    <definedName name="A5_I172085">#REF!</definedName>
    <definedName name="A5_I172090">#REF!</definedName>
    <definedName name="A5_I172115">#REF!</definedName>
    <definedName name="A5_I172120">#REF!</definedName>
    <definedName name="A5_I173012">#REF!</definedName>
    <definedName name="A5_I173013">#REF!</definedName>
    <definedName name="A5_I173014">#REF!</definedName>
    <definedName name="A5_I173015">#REF!</definedName>
    <definedName name="A5_I173017">#REF!</definedName>
    <definedName name="A5_I173020">#REF!</definedName>
    <definedName name="A5_I174520">#REF!</definedName>
    <definedName name="A5_I174992">#REF!</definedName>
    <definedName name="A5_I174993">#REF!</definedName>
    <definedName name="A5_I174995">#REF!</definedName>
    <definedName name="A5_I174996">#REF!</definedName>
    <definedName name="A5_I174998">#REF!</definedName>
    <definedName name="A5_I174999">#REF!</definedName>
    <definedName name="A5_I175030">#REF!</definedName>
    <definedName name="A5_I176982">#REF!</definedName>
    <definedName name="A5_I176985">#REF!</definedName>
    <definedName name="A5_I176986">#REF!</definedName>
    <definedName name="A5_I176987">#REF!</definedName>
    <definedName name="A5_I176993">#REF!</definedName>
    <definedName name="A5_I176995">#REF!</definedName>
    <definedName name="A5_I176997">#REF!</definedName>
    <definedName name="A5_I176998">#REF!</definedName>
    <definedName name="A5_I176999">#REF!</definedName>
    <definedName name="A5_I177010">#REF!</definedName>
    <definedName name="A5_I177011">#REF!</definedName>
    <definedName name="A5_I177015">#REF!</definedName>
    <definedName name="A5_I177999">#REF!</definedName>
    <definedName name="A5_I179021">#REF!</definedName>
    <definedName name="A5_I179022">#REF!</definedName>
    <definedName name="A5_I179023">#REF!</definedName>
    <definedName name="A5_I179026">#REF!</definedName>
    <definedName name="A5_I179030">#REF!</definedName>
    <definedName name="A5_I179031">#REF!</definedName>
    <definedName name="A5_I179032">#REF!</definedName>
    <definedName name="A5_I179033">#REF!</definedName>
    <definedName name="A5_I179034">#REF!</definedName>
    <definedName name="A5_I179035">#REF!</definedName>
    <definedName name="A5_I179036">#REF!</definedName>
    <definedName name="A5_I179038">#REF!</definedName>
    <definedName name="A5_I179039">#REF!</definedName>
    <definedName name="A5_I179041">#REF!</definedName>
    <definedName name="A5_I179042">#REF!</definedName>
    <definedName name="A5_I179059">#REF!</definedName>
    <definedName name="A5_I179060">#REF!</definedName>
    <definedName name="A5_I179062">#REF!</definedName>
    <definedName name="A5_I179064">#REF!</definedName>
    <definedName name="A5_I179070">#REF!</definedName>
    <definedName name="A5_I179072">#REF!</definedName>
    <definedName name="A5_I179079">#REF!</definedName>
    <definedName name="A5_I179080">#REF!</definedName>
    <definedName name="A5_I179088">#REF!</definedName>
    <definedName name="A5_I179089">#REF!</definedName>
    <definedName name="A5_I179090">#REF!</definedName>
    <definedName name="A5_I179091">#REF!</definedName>
    <definedName name="A5_I179092">#REF!</definedName>
    <definedName name="A5_I179093">#REF!</definedName>
    <definedName name="A5_I179094">#REF!</definedName>
    <definedName name="A5_I179095">#REF!</definedName>
    <definedName name="A5_I179096">#REF!</definedName>
    <definedName name="A5_I179105">#REF!</definedName>
    <definedName name="A5_I179110">#REF!</definedName>
    <definedName name="A5_I179120">#REF!</definedName>
    <definedName name="A5_I179130">#REF!</definedName>
    <definedName name="A5_I179140">#REF!</definedName>
    <definedName name="A5_I179150">#REF!</definedName>
    <definedName name="A5_I179220">#REF!</definedName>
    <definedName name="A5_I179230">#REF!</definedName>
    <definedName name="A5_I179240">#REF!</definedName>
    <definedName name="A5_I179250">#REF!</definedName>
    <definedName name="A5_I179260">#REF!</definedName>
    <definedName name="A5_I179270">#REF!</definedName>
    <definedName name="A5_I1800001">#REF!</definedName>
    <definedName name="A5_I1800002">#REF!</definedName>
    <definedName name="A5_I1800003">#REF!</definedName>
    <definedName name="A5_I1800004">#REF!</definedName>
    <definedName name="A5_I1800015">#REF!</definedName>
    <definedName name="A5_I1800020">#REF!</definedName>
    <definedName name="A5_I1800025">#REF!</definedName>
    <definedName name="A5_I1800030">#REF!</definedName>
    <definedName name="A5_I1800035">#REF!</definedName>
    <definedName name="A5_I1800040">#REF!</definedName>
    <definedName name="A5_I1800050">#REF!</definedName>
    <definedName name="A5_I1800060">#REF!</definedName>
    <definedName name="A5_I1800070">#REF!</definedName>
    <definedName name="A5_I1800072">#REF!</definedName>
    <definedName name="A5_I1800080">#REF!</definedName>
    <definedName name="A5_I1800086">#REF!</definedName>
    <definedName name="A5_I1800090">#REF!</definedName>
    <definedName name="A5_I1800092">#REF!</definedName>
    <definedName name="A5_I1800202">#REF!</definedName>
    <definedName name="A5_I1800210">#REF!</definedName>
    <definedName name="A5_I1800230">#REF!</definedName>
    <definedName name="A5_I1800605">#REF!</definedName>
    <definedName name="A5_I1800610">#REF!</definedName>
    <definedName name="A5_I183010">#REF!</definedName>
    <definedName name="A5_I184025">#REF!</definedName>
    <definedName name="A5_I184030">#REF!</definedName>
    <definedName name="A5_I184035">#REF!</definedName>
    <definedName name="A5_I186010">#REF!</definedName>
    <definedName name="A5_I186020">#REF!</definedName>
    <definedName name="A5_I188010">#REF!</definedName>
    <definedName name="A5_I188085">#REF!</definedName>
    <definedName name="A5_I188130">#REF!</definedName>
    <definedName name="A5_I193010">#REF!</definedName>
    <definedName name="A5_I193020">#REF!</definedName>
    <definedName name="A5_I193021">#REF!</definedName>
    <definedName name="A5_I193025">#REF!</definedName>
    <definedName name="A5_I193026">#REF!</definedName>
    <definedName name="A5_I193070">#REF!</definedName>
    <definedName name="A5_I193071">#REF!</definedName>
    <definedName name="A5_I193072">#REF!</definedName>
    <definedName name="A5_I193090">#REF!</definedName>
    <definedName name="A5_I193095">#REF!</definedName>
    <definedName name="A5_I194010">#REF!</definedName>
    <definedName name="A5_I194030">#REF!</definedName>
    <definedName name="A5_I1950010">#REF!</definedName>
    <definedName name="A5_I1950082">#REF!</definedName>
    <definedName name="A5_I1950090">#REF!</definedName>
    <definedName name="A5_I1950092">#REF!</definedName>
    <definedName name="A5_I1950336">#REF!</definedName>
    <definedName name="A5_I1950401">#REF!</definedName>
    <definedName name="A5_I1950940">#REF!</definedName>
    <definedName name="A5_I1950990">#REF!</definedName>
    <definedName name="A5_I1951005">#REF!</definedName>
    <definedName name="A5_I1951015">#REF!</definedName>
    <definedName name="A5_I1951020">#REF!</definedName>
    <definedName name="A5_I200001">#REF!</definedName>
    <definedName name="A5_I200010">#REF!</definedName>
    <definedName name="A5_I201010">#REF!</definedName>
    <definedName name="A5_I202015">#REF!</definedName>
    <definedName name="A5_I203010">#REF!</definedName>
    <definedName name="A5_I203015">#REF!</definedName>
    <definedName name="A5_I203020">#REF!</definedName>
    <definedName name="A5_I203030">#REF!</definedName>
    <definedName name="A5_I203040">#REF!</definedName>
    <definedName name="A5_I203050">#REF!</definedName>
    <definedName name="A5_I204010">#REF!</definedName>
    <definedName name="A5_I204020">#REF!</definedName>
    <definedName name="A5_I204110">#REF!</definedName>
    <definedName name="A5_I204220">#REF!</definedName>
    <definedName name="A5_I204230">#REF!</definedName>
    <definedName name="A5_I204260">#REF!</definedName>
    <definedName name="A5_I204330">#REF!</definedName>
    <definedName name="A5_I204410">#REF!</definedName>
    <definedName name="A5_I204420">#REF!</definedName>
    <definedName name="A5_I204520">#REF!</definedName>
    <definedName name="A5_I204530">#REF!</definedName>
    <definedName name="A5_I204720">#REF!</definedName>
    <definedName name="A5_I205001">#REF!</definedName>
    <definedName name="A5_I205003">#REF!</definedName>
    <definedName name="A5_I205005">#REF!</definedName>
    <definedName name="A5_I205006">#REF!</definedName>
    <definedName name="A5_I205007">#REF!</definedName>
    <definedName name="A5_I2091005">#REF!</definedName>
    <definedName name="A5_I2091030">#REF!</definedName>
    <definedName name="A5_I2091070">#REF!</definedName>
    <definedName name="A5_I2091080">#REF!</definedName>
    <definedName name="A5_I2091090">#REF!</definedName>
    <definedName name="A5_I213792">#REF!</definedName>
    <definedName name="A5_I213806">#REF!</definedName>
    <definedName name="A5_I213813">#REF!</definedName>
    <definedName name="A5_I213816">#REF!</definedName>
    <definedName name="A5_I213817">#REF!</definedName>
    <definedName name="A5_I213818">#REF!</definedName>
    <definedName name="A5_I213820">#REF!</definedName>
    <definedName name="A5_I213824">#REF!</definedName>
    <definedName name="A5_I213825">#REF!</definedName>
    <definedName name="A5_I213826">#REF!</definedName>
    <definedName name="A5_I213831">#REF!</definedName>
    <definedName name="A5_I213832">#REF!</definedName>
    <definedName name="A5_I213834">#REF!</definedName>
    <definedName name="A5_I213842">#REF!</definedName>
    <definedName name="A5_I213893">#REF!</definedName>
    <definedName name="A5_I213895">#REF!</definedName>
    <definedName name="A5_I213902">#REF!</definedName>
    <definedName name="A5_I213918">#REF!</definedName>
    <definedName name="A5_I213938">#REF!</definedName>
    <definedName name="A5_I213967">#REF!</definedName>
    <definedName name="A5_I213988">#REF!</definedName>
    <definedName name="A5_I213994">#REF!</definedName>
    <definedName name="A5_I213995">#REF!</definedName>
    <definedName name="A5_I213997">#REF!</definedName>
    <definedName name="A5_I213999">#REF!</definedName>
    <definedName name="A5_I214010">#REF!</definedName>
    <definedName name="A5_I215010">#REF!</definedName>
    <definedName name="A5_I215020">#REF!</definedName>
    <definedName name="A5_I216090">#REF!</definedName>
    <definedName name="A5_I217010">#REF!</definedName>
    <definedName name="A5_I2200070">#REF!</definedName>
    <definedName name="A5_I2200090">#REF!</definedName>
    <definedName name="A5_I220010">#REF!</definedName>
    <definedName name="A5_I2200100">#REF!</definedName>
    <definedName name="A5_I2200110">#REF!</definedName>
    <definedName name="A5_I2200120">#REF!</definedName>
    <definedName name="A5_I2200130">#REF!</definedName>
    <definedName name="A5_I2200160">#REF!</definedName>
    <definedName name="A5_I2200170">#REF!</definedName>
    <definedName name="A5_I220020">#REF!</definedName>
    <definedName name="A5_I220510">#REF!</definedName>
    <definedName name="A5_I220520">#REF!</definedName>
    <definedName name="A5_I221050">#REF!</definedName>
    <definedName name="A5_I221135">#REF!</definedName>
    <definedName name="A5_I221140">#REF!</definedName>
    <definedName name="A5_I221142">#REF!</definedName>
    <definedName name="A5_I221143">#REF!</definedName>
    <definedName name="A5_I221144">#REF!</definedName>
    <definedName name="A5_I221146">#REF!</definedName>
    <definedName name="A5_I221148">#REF!</definedName>
    <definedName name="A5_I221149">#REF!</definedName>
    <definedName name="A5_I221151">#REF!</definedName>
    <definedName name="A5_I221152">#REF!</definedName>
    <definedName name="A5_I221153">#REF!</definedName>
    <definedName name="A5_I221160">#REF!</definedName>
    <definedName name="A5_I221165">#REF!</definedName>
    <definedName name="A5_I221180">#REF!</definedName>
    <definedName name="A5_I222010">#REF!</definedName>
    <definedName name="A5_I223010">#REF!</definedName>
    <definedName name="A5_I223011">#REF!</definedName>
    <definedName name="A5_I223015">#REF!</definedName>
    <definedName name="A5_I223025">#REF!</definedName>
    <definedName name="A5_I223030">#REF!</definedName>
    <definedName name="A5_I228011">#REF!</definedName>
    <definedName name="A5_I231010">#REF!</definedName>
    <definedName name="A5_I231011">#REF!</definedName>
    <definedName name="A5_I232001">#REF!</definedName>
    <definedName name="A5_I232002">#REF!</definedName>
    <definedName name="A5_I232003">#REF!</definedName>
    <definedName name="A5_I232010">#REF!</definedName>
    <definedName name="A5_I232011">#REF!</definedName>
    <definedName name="A5_I232030">#REF!</definedName>
    <definedName name="A5_I232050">#REF!</definedName>
    <definedName name="A5_I232150">#REF!</definedName>
    <definedName name="A5_I240010">#REF!</definedName>
    <definedName name="A5_I240035">#REF!</definedName>
    <definedName name="A5_I240060">#REF!</definedName>
    <definedName name="A5_I240065">#REF!</definedName>
    <definedName name="A5_I240066">#REF!</definedName>
    <definedName name="A5_I240067">#REF!</definedName>
    <definedName name="A5_I240080">#REF!</definedName>
    <definedName name="A5_I241140">#REF!</definedName>
    <definedName name="A5_I242010">#REF!</definedName>
    <definedName name="A5_I242020">#REF!</definedName>
    <definedName name="A5_I243010">#REF!</definedName>
    <definedName name="A5_I244010">#REF!</definedName>
    <definedName name="A5_I244011">#REF!</definedName>
    <definedName name="A5_I244015">#REF!</definedName>
    <definedName name="A5_I244020">#REF!</definedName>
    <definedName name="A5_I244030">#REF!</definedName>
    <definedName name="A5_I245010">#REF!</definedName>
    <definedName name="A5_I245015">#REF!</definedName>
    <definedName name="A5_I246010">#REF!</definedName>
    <definedName name="A5_I246020">#REF!</definedName>
    <definedName name="A5_I246030">#REF!</definedName>
    <definedName name="A5_I247010">#REF!</definedName>
    <definedName name="A5_I247030">#REF!</definedName>
    <definedName name="A5_I247050">#REF!</definedName>
    <definedName name="A5_I248010">#REF!</definedName>
    <definedName name="A5_I248500">#REF!</definedName>
    <definedName name="A5_I249100">#REF!</definedName>
    <definedName name="A5_I2510090">#REF!</definedName>
    <definedName name="A5_I251010">#REF!</definedName>
    <definedName name="A5_I2510100">#REF!</definedName>
    <definedName name="A5_I2510110">#REF!</definedName>
    <definedName name="A5_I2510120">#REF!</definedName>
    <definedName name="A5_I2520090">#REF!</definedName>
    <definedName name="A5_I254010">#REF!</definedName>
    <definedName name="A5_I254020">#REF!</definedName>
    <definedName name="A5_I254030">#REF!</definedName>
    <definedName name="A5_I254031">#REF!</definedName>
    <definedName name="A5_I255010">#REF!</definedName>
    <definedName name="A5_I255011">#REF!</definedName>
    <definedName name="A5_I255020">#REF!</definedName>
    <definedName name="A5_I256000">#REF!</definedName>
    <definedName name="A5_I256001">#REF!</definedName>
    <definedName name="A5_I257010">#REF!</definedName>
    <definedName name="A5_I257023">#REF!</definedName>
    <definedName name="A5_I257024">#REF!</definedName>
    <definedName name="A5_I257027">#REF!</definedName>
    <definedName name="A5_I257028">#REF!</definedName>
    <definedName name="A5_I257029">#REF!</definedName>
    <definedName name="A5_I258010">#REF!</definedName>
    <definedName name="A5_I258020">#REF!</definedName>
    <definedName name="A5_I258021">#REF!</definedName>
    <definedName name="A5_I258030">#REF!</definedName>
    <definedName name="A5_I258031">#REF!</definedName>
    <definedName name="A5_I259020">#REF!</definedName>
    <definedName name="A5_I259021">#REF!</definedName>
    <definedName name="A5_I259040">#REF!</definedName>
    <definedName name="A5_I259041">#REF!</definedName>
    <definedName name="A5_I259042">#REF!</definedName>
    <definedName name="A5_I259043">#REF!</definedName>
    <definedName name="A5_I259044">#REF!</definedName>
    <definedName name="A5_I259045">#REF!</definedName>
    <definedName name="A5_I2600005">#REF!</definedName>
    <definedName name="A5_I2600011">#REF!</definedName>
    <definedName name="A5_I2600015">#REF!</definedName>
    <definedName name="A5_I2600020">#REF!</definedName>
    <definedName name="A5_I2600030">#REF!</definedName>
    <definedName name="A5_I2600031">#REF!</definedName>
    <definedName name="A5_I2600040">#REF!</definedName>
    <definedName name="A5_I2600055">#REF!</definedName>
    <definedName name="A5_I2600080">#REF!</definedName>
    <definedName name="A5_I2600090">#REF!</definedName>
    <definedName name="A5_I2600201">#REF!</definedName>
    <definedName name="A5_I2600205">#REF!</definedName>
    <definedName name="A5_I2600207">#REF!</definedName>
    <definedName name="A5_I2600209">#REF!</definedName>
    <definedName name="A5_I2600218">#REF!</definedName>
    <definedName name="A5_I2600220">#REF!</definedName>
    <definedName name="A5_I2600221">#REF!</definedName>
    <definedName name="A5_I2600224">#REF!</definedName>
    <definedName name="A5_I2600226">#REF!</definedName>
    <definedName name="A5_I2600229">#REF!</definedName>
    <definedName name="A5_I2600230">#REF!</definedName>
    <definedName name="A5_I2600231">#REF!</definedName>
    <definedName name="A5_I2600232">#REF!</definedName>
    <definedName name="A5_I262010">#REF!</definedName>
    <definedName name="A5_I263010">#REF!</definedName>
    <definedName name="A5_I264050">#REF!</definedName>
    <definedName name="A5_I265010">#REF!</definedName>
    <definedName name="A5_I265020">#REF!</definedName>
    <definedName name="A5_I265025">#REF!</definedName>
    <definedName name="A5_I265030">#REF!</definedName>
    <definedName name="A5_I265035">#REF!</definedName>
    <definedName name="A5_I265150">#REF!</definedName>
    <definedName name="A5_I265190">#REF!</definedName>
    <definedName name="A5_I265192">#REF!</definedName>
    <definedName name="A5_I265193">#REF!</definedName>
    <definedName name="A5_I265310">#REF!</definedName>
    <definedName name="A5_I269010">#REF!</definedName>
    <definedName name="A5_I269013">#REF!</definedName>
    <definedName name="A5_I269018">#REF!</definedName>
    <definedName name="A5_I269020">#REF!</definedName>
    <definedName name="A5_I269030">#REF!</definedName>
    <definedName name="A5_I269066">#REF!</definedName>
    <definedName name="A5_I269068">#REF!</definedName>
    <definedName name="A5_I269069">#REF!</definedName>
    <definedName name="A5_I269070">#REF!</definedName>
    <definedName name="A5_I269071">#REF!</definedName>
    <definedName name="A5_I269075">#REF!</definedName>
    <definedName name="A5_I269082">#REF!</definedName>
    <definedName name="A5_I269084">#REF!</definedName>
    <definedName name="A5_I269085">#REF!</definedName>
    <definedName name="A5_I275010">#REF!</definedName>
    <definedName name="A5_I275020">#REF!</definedName>
    <definedName name="A5_I275021">#REF!</definedName>
    <definedName name="A5_I275030">#REF!</definedName>
    <definedName name="A5_I275040">#REF!</definedName>
    <definedName name="A5_I276999">#REF!</definedName>
    <definedName name="A5_I277010">#REF!</definedName>
    <definedName name="A5_I277018">#REF!</definedName>
    <definedName name="A5_I277020">#REF!</definedName>
    <definedName name="A5_I277200">#REF!</definedName>
    <definedName name="A5_I282010">#REF!</definedName>
    <definedName name="A5_I285020">#REF!</definedName>
    <definedName name="A5_I285030">#REF!</definedName>
    <definedName name="A5_I285031">#REF!</definedName>
    <definedName name="A5_I285032">#REF!</definedName>
    <definedName name="A5_I285033">#REF!</definedName>
    <definedName name="A5_I285034">#REF!</definedName>
    <definedName name="A5_I285035">#REF!</definedName>
    <definedName name="A5_I285036">#REF!</definedName>
    <definedName name="A5_I285050">#REF!</definedName>
    <definedName name="A5_I285060">#REF!</definedName>
    <definedName name="A5_I285100">#REF!</definedName>
    <definedName name="A5_I285150">#REF!</definedName>
    <definedName name="A5_I287010">#REF!</definedName>
    <definedName name="A5_I289010">#REF!</definedName>
    <definedName name="A5_I290010">#REF!</definedName>
    <definedName name="A5_I290041">#REF!</definedName>
    <definedName name="A5_I290051">#REF!</definedName>
    <definedName name="A5_I295010">#REF!</definedName>
    <definedName name="A5_I295011">#REF!</definedName>
    <definedName name="A5_I297050">#REF!</definedName>
    <definedName name="A5_I297090">#REF!</definedName>
    <definedName name="A5_I297095">#REF!</definedName>
    <definedName name="A5_I297992">#REF!</definedName>
    <definedName name="A5_I297993">#REF!</definedName>
    <definedName name="A5_I297998">#REF!</definedName>
    <definedName name="A5_I297999">#REF!</definedName>
    <definedName name="A5_I298012">#REF!</definedName>
    <definedName name="A5_I298021">#REF!</definedName>
    <definedName name="A5_I298022">#REF!</definedName>
    <definedName name="A5_I298030">#REF!</definedName>
    <definedName name="A5_I298031">#REF!</definedName>
    <definedName name="A5_I298050">#REF!</definedName>
    <definedName name="A5_I3100090">#REF!</definedName>
    <definedName name="A5_I3150090">#REF!</definedName>
    <definedName name="A5_I3150092">#REF!</definedName>
    <definedName name="A5_I3200005">#REF!</definedName>
    <definedName name="A5_I3200006">#REF!</definedName>
    <definedName name="A5_I3200008">#REF!</definedName>
    <definedName name="A5_I3200010">#REF!</definedName>
    <definedName name="A5_I3200015">#REF!</definedName>
    <definedName name="A5_I3200016">#REF!</definedName>
    <definedName name="A5_I3200018">#REF!</definedName>
    <definedName name="A5_I3200025">#REF!</definedName>
    <definedName name="A5_I3200027">#REF!</definedName>
    <definedName name="A5_I3200030">#REF!</definedName>
    <definedName name="A5_I3200035">#REF!</definedName>
    <definedName name="A5_I3200040">#REF!</definedName>
    <definedName name="A5_I3200045">#REF!</definedName>
    <definedName name="A5_I3200046">#REF!</definedName>
    <definedName name="A5_I3200055">#REF!</definedName>
    <definedName name="A5_I3200065">#REF!</definedName>
    <definedName name="A5_I3200070">#REF!</definedName>
    <definedName name="A5_I3200071">#REF!</definedName>
    <definedName name="A5_I3200072">#REF!</definedName>
    <definedName name="A5_I3200080">#REF!</definedName>
    <definedName name="A5_I3200090">#REF!</definedName>
    <definedName name="A5_I3200091">#REF!</definedName>
    <definedName name="A5_I3200092">#REF!</definedName>
    <definedName name="A5_I3200120">#REF!</definedName>
    <definedName name="A5_I3200130">#REF!</definedName>
    <definedName name="A5_I3200140">#REF!</definedName>
    <definedName name="A5_I3200201">#REF!</definedName>
    <definedName name="A5_I3200202">#REF!</definedName>
    <definedName name="A5_I3200203">#REF!</definedName>
    <definedName name="A5_I3200206">#REF!</definedName>
    <definedName name="A5_I3200211">#REF!</definedName>
    <definedName name="A5_I3200214">#REF!</definedName>
    <definedName name="A5_I3200215">#REF!</definedName>
    <definedName name="A5_I3200216">#REF!</definedName>
    <definedName name="A5_I3200220">#REF!</definedName>
    <definedName name="A5_I3200225">#REF!</definedName>
    <definedName name="A5_I3200369">#REF!</definedName>
    <definedName name="A5_I3200406">#REF!</definedName>
    <definedName name="A5_I3200502">#REF!</definedName>
    <definedName name="A5_I3200605">#REF!</definedName>
    <definedName name="A5_I3600090">#REF!</definedName>
    <definedName name="A5_I3700005">#REF!</definedName>
    <definedName name="A5_I3700007">#REF!</definedName>
    <definedName name="A5_I3700008">#REF!</definedName>
    <definedName name="A5_I3700010">#REF!</definedName>
    <definedName name="A5_I3700011">#REF!</definedName>
    <definedName name="A5_I3700015">#REF!</definedName>
    <definedName name="A5_I3700020">#REF!</definedName>
    <definedName name="A5_I3700025">#REF!</definedName>
    <definedName name="A5_I3700027">#REF!</definedName>
    <definedName name="A5_I3700035">#REF!</definedName>
    <definedName name="A5_I3700040">#REF!</definedName>
    <definedName name="A5_I3700045">#REF!</definedName>
    <definedName name="A5_I3700046">#REF!</definedName>
    <definedName name="A5_I3700050">#REF!</definedName>
    <definedName name="A5_I3700051">#REF!</definedName>
    <definedName name="A5_I3700060">#REF!</definedName>
    <definedName name="A5_I3700070">#REF!</definedName>
    <definedName name="A5_I3700085">#REF!</definedName>
    <definedName name="A5_I3700090">#REF!</definedName>
    <definedName name="A5_I3700092">#REF!</definedName>
    <definedName name="A5_I3700200">#REF!</definedName>
    <definedName name="A5_I3700201">#REF!</definedName>
    <definedName name="A5_I3700203">#REF!</definedName>
    <definedName name="A5_I3700205">#REF!</definedName>
    <definedName name="A5_I3700206">#REF!</definedName>
    <definedName name="A5_I3700207">#REF!</definedName>
    <definedName name="A5_I3700208">#REF!</definedName>
    <definedName name="A5_I3700209">#REF!</definedName>
    <definedName name="A5_I3700212">#REF!</definedName>
    <definedName name="A5_I3700213">#REF!</definedName>
    <definedName name="A5_I3700215">#REF!</definedName>
    <definedName name="A5_I3700216">#REF!</definedName>
    <definedName name="A5_I3700217">#REF!</definedName>
    <definedName name="A5_I3700218">#REF!</definedName>
    <definedName name="A5_I3700222">#REF!</definedName>
    <definedName name="A5_I3700224">#REF!</definedName>
    <definedName name="A5_I3700227">#REF!</definedName>
    <definedName name="A5_I3700228">#REF!</definedName>
    <definedName name="A5_I3700229">#REF!</definedName>
    <definedName name="A5_I3700235">#REF!</definedName>
    <definedName name="A5_I3700237">#REF!</definedName>
    <definedName name="A5_I3700238">#REF!</definedName>
    <definedName name="A5_I3700239">#REF!</definedName>
    <definedName name="A5_I3700240">#REF!</definedName>
    <definedName name="A5_I3700241">#REF!</definedName>
    <definedName name="A5_I3700242">#REF!</definedName>
    <definedName name="A5_I3700316">#REF!</definedName>
    <definedName name="A5_I3700405">#REF!</definedName>
    <definedName name="A5_I3910090">#REF!</definedName>
    <definedName name="A5_I3920090">#REF!</definedName>
    <definedName name="A5_I3930070">#REF!</definedName>
    <definedName name="A5_I3930090">#REF!</definedName>
    <definedName name="A5_I3933090">#REF!</definedName>
    <definedName name="A5_I3951010">#REF!</definedName>
    <definedName name="A5_I3951090">#REF!</definedName>
    <definedName name="A5_I3951095">#REF!</definedName>
    <definedName name="A5_I3952010">#REF!</definedName>
    <definedName name="A5_I3953025">#REF!</definedName>
    <definedName name="A5_I3953035">#REF!</definedName>
    <definedName name="A5_I3953036">#REF!</definedName>
    <definedName name="A5_I3953045">#REF!</definedName>
    <definedName name="A5_I3953090">#REF!</definedName>
    <definedName name="A5_I3955010">#REF!</definedName>
    <definedName name="A5_I3955020">#REF!</definedName>
    <definedName name="A5_I3958035">#REF!</definedName>
    <definedName name="A5_I3958090">#REF!</definedName>
    <definedName name="A5_I3959020">#REF!</definedName>
    <definedName name="A5_I3959021">#REF!</definedName>
    <definedName name="A5_I3959090">#REF!</definedName>
    <definedName name="A5_I3960090">#REF!</definedName>
    <definedName name="A5_I401001">#REF!</definedName>
    <definedName name="A5_I401002">#REF!</definedName>
    <definedName name="A5_I401011">#REF!</definedName>
    <definedName name="A5_I401015">#REF!</definedName>
    <definedName name="A5_I401017">#REF!</definedName>
    <definedName name="A5_I401020">#REF!</definedName>
    <definedName name="A5_I401022">#REF!</definedName>
    <definedName name="A5_I401026">#REF!</definedName>
    <definedName name="A5_I401028">#REF!</definedName>
    <definedName name="A5_I401030">#REF!</definedName>
    <definedName name="A5_I401032">#REF!</definedName>
    <definedName name="A5_I401151">#REF!</definedName>
    <definedName name="A5_I401153">#REF!</definedName>
    <definedName name="A5_I401154">#REF!</definedName>
    <definedName name="A5_I401160">#REF!</definedName>
    <definedName name="A5_I401162">#REF!</definedName>
    <definedName name="A5_I401166">#REF!</definedName>
    <definedName name="A5_I401168">#REF!</definedName>
    <definedName name="A5_I401170">#REF!</definedName>
    <definedName name="A5_I401172">#REF!</definedName>
    <definedName name="A5_I401176">#REF!</definedName>
    <definedName name="A5_I401178">#REF!</definedName>
    <definedName name="A5_I401180">#REF!</definedName>
    <definedName name="A5_I401182">#REF!</definedName>
    <definedName name="A5_I401320">#REF!</definedName>
    <definedName name="A5_I401322">#REF!</definedName>
    <definedName name="A5_I401323">#REF!</definedName>
    <definedName name="A5_I401326">#REF!</definedName>
    <definedName name="A5_I401328">#REF!</definedName>
    <definedName name="A5_I401330">#REF!</definedName>
    <definedName name="A5_I401332">#REF!</definedName>
    <definedName name="A5_I401335">#REF!</definedName>
    <definedName name="A5_I401410">#REF!</definedName>
    <definedName name="A5_I401411">#REF!</definedName>
    <definedName name="A5_I401413">#REF!</definedName>
    <definedName name="A5_I401420">#REF!</definedName>
    <definedName name="A5_I401422">#REF!</definedName>
    <definedName name="A5_I401423">#REF!</definedName>
    <definedName name="A5_I401426">#REF!</definedName>
    <definedName name="A5_I401428">#REF!</definedName>
    <definedName name="A5_I401430">#REF!</definedName>
    <definedName name="A5_I401432">#REF!</definedName>
    <definedName name="A5_I401436">#REF!</definedName>
    <definedName name="A5_I401437">#REF!</definedName>
    <definedName name="A5_I401460">#REF!</definedName>
    <definedName name="A5_I401462">#REF!</definedName>
    <definedName name="A5_I401463">#REF!</definedName>
    <definedName name="A5_I401466">#REF!</definedName>
    <definedName name="A5_I401468">#REF!</definedName>
    <definedName name="A5_I401469">#REF!</definedName>
    <definedName name="A5_I401470">#REF!</definedName>
    <definedName name="A5_I401472">#REF!</definedName>
    <definedName name="A5_I401481">#REF!</definedName>
    <definedName name="A5_I401483">#REF!</definedName>
    <definedName name="A5_I401485">#REF!</definedName>
    <definedName name="A5_I401501">#REF!</definedName>
    <definedName name="A5_I401503">#REF!</definedName>
    <definedName name="A5_I401511">#REF!</definedName>
    <definedName name="A5_I401513">#REF!</definedName>
    <definedName name="A5_I401514">#REF!</definedName>
    <definedName name="A5_I401515">#REF!</definedName>
    <definedName name="A5_I401620">#REF!</definedName>
    <definedName name="A5_I401622">#REF!</definedName>
    <definedName name="A5_I401626">#REF!</definedName>
    <definedName name="A5_I401628">#REF!</definedName>
    <definedName name="A5_I401630">#REF!</definedName>
    <definedName name="A5_I401632">#REF!</definedName>
    <definedName name="A5_I401636">#REF!</definedName>
    <definedName name="A5_I401637">#REF!</definedName>
    <definedName name="A5_I401820">#REF!</definedName>
    <definedName name="A5_I401822">#REF!</definedName>
    <definedName name="A5_I401826">#REF!</definedName>
    <definedName name="A5_I401828">#REF!</definedName>
    <definedName name="A5_I401830">#REF!</definedName>
    <definedName name="A5_I401832">#REF!</definedName>
    <definedName name="A5_I401850">#REF!</definedName>
    <definedName name="A5_I401851">#REF!</definedName>
    <definedName name="A5_I402320">#REF!</definedName>
    <definedName name="A5_I402322">#REF!</definedName>
    <definedName name="A5_I402326">#REF!</definedName>
    <definedName name="A5_I402328">#REF!</definedName>
    <definedName name="A5_I402330">#REF!</definedName>
    <definedName name="A5_I402332">#REF!</definedName>
    <definedName name="A5_I402335">#REF!</definedName>
    <definedName name="A5_I402350">#REF!</definedName>
    <definedName name="A5_I402351">#REF!</definedName>
    <definedName name="A5_I402701">#REF!</definedName>
    <definedName name="A5_I402720">#REF!</definedName>
    <definedName name="A5_I402723">#REF!</definedName>
    <definedName name="A5_I402732">#REF!</definedName>
    <definedName name="A5_I402825">#REF!</definedName>
    <definedName name="A5_I402826">#REF!</definedName>
    <definedName name="A5_I402827">#REF!</definedName>
    <definedName name="A5_I402828">#REF!</definedName>
    <definedName name="A5_I402829">#REF!</definedName>
    <definedName name="A5_I402831">#REF!</definedName>
    <definedName name="A5_I402840">#REF!</definedName>
    <definedName name="A5_I404010">#REF!</definedName>
    <definedName name="A5_I405015">#REF!</definedName>
    <definedName name="A5_I405025">#REF!</definedName>
    <definedName name="A5_I405026">#REF!</definedName>
    <definedName name="A5_I405060">#REF!</definedName>
    <definedName name="A5_I405070">#REF!</definedName>
    <definedName name="A5_I411010">#REF!</definedName>
    <definedName name="A5_I411034">#REF!</definedName>
    <definedName name="A5_I412002">#REF!</definedName>
    <definedName name="A5_I412003">#REF!</definedName>
    <definedName name="A5_I412010">#REF!</definedName>
    <definedName name="A5_I412011">#REF!</definedName>
    <definedName name="A5_I412012">#REF!</definedName>
    <definedName name="A5_I412013">#REF!</definedName>
    <definedName name="A5_I412014">#REF!</definedName>
    <definedName name="A5_I412015">#REF!</definedName>
    <definedName name="A5_I412016">#REF!</definedName>
    <definedName name="A5_I412017">#REF!</definedName>
    <definedName name="A5_I412018">#REF!</definedName>
    <definedName name="A5_I412019">#REF!</definedName>
    <definedName name="A5_I412020">#REF!</definedName>
    <definedName name="A5_I412021">#REF!</definedName>
    <definedName name="A5_I412022">#REF!</definedName>
    <definedName name="A5_I412023">#REF!</definedName>
    <definedName name="A5_I412024">#REF!</definedName>
    <definedName name="A5_I412026">#REF!</definedName>
    <definedName name="A5_I412027">#REF!</definedName>
    <definedName name="A5_I412028">#REF!</definedName>
    <definedName name="A5_I412030">#REF!</definedName>
    <definedName name="A5_I412031">#REF!</definedName>
    <definedName name="A5_I412032">#REF!</definedName>
    <definedName name="A5_I412033">#REF!</definedName>
    <definedName name="A5_I412034">#REF!</definedName>
    <definedName name="A5_I412035">#REF!</definedName>
    <definedName name="A5_I412044">#REF!</definedName>
    <definedName name="A5_I412045">#REF!</definedName>
    <definedName name="A5_I412050">#REF!</definedName>
    <definedName name="A5_I412051">#REF!</definedName>
    <definedName name="A5_I412052">#REF!</definedName>
    <definedName name="A5_I412053">#REF!</definedName>
    <definedName name="A5_I412054">#REF!</definedName>
    <definedName name="A5_I412055">#REF!</definedName>
    <definedName name="A5_I412056">#REF!</definedName>
    <definedName name="A5_I412057">#REF!</definedName>
    <definedName name="A5_I412058">#REF!</definedName>
    <definedName name="A5_I412059">#REF!</definedName>
    <definedName name="A5_I412060">#REF!</definedName>
    <definedName name="A5_I412061">#REF!</definedName>
    <definedName name="A5_I412062">#REF!</definedName>
    <definedName name="A5_I412063">#REF!</definedName>
    <definedName name="A5_I412070">#REF!</definedName>
    <definedName name="A5_I412071">#REF!</definedName>
    <definedName name="A5_I412072">#REF!</definedName>
    <definedName name="A5_I412073">#REF!</definedName>
    <definedName name="A5_I412074">#REF!</definedName>
    <definedName name="A5_I412075">#REF!</definedName>
    <definedName name="A5_I412076">#REF!</definedName>
    <definedName name="A5_I412077">#REF!</definedName>
    <definedName name="A5_I412078">#REF!</definedName>
    <definedName name="A5_I412079">#REF!</definedName>
    <definedName name="A5_I412080">#REF!</definedName>
    <definedName name="A5_I412081">#REF!</definedName>
    <definedName name="A5_I412082">#REF!</definedName>
    <definedName name="A5_I412083">#REF!</definedName>
    <definedName name="A5_I412084">#REF!</definedName>
    <definedName name="A5_I412085">#REF!</definedName>
    <definedName name="A5_I412086">#REF!</definedName>
    <definedName name="A5_I412087">#REF!</definedName>
    <definedName name="A5_I412088">#REF!</definedName>
    <definedName name="A5_I412089">#REF!</definedName>
    <definedName name="A5_I412090">#REF!</definedName>
    <definedName name="A5_I412091">#REF!</definedName>
    <definedName name="A5_I412092">#REF!</definedName>
    <definedName name="A5_I412093">#REF!</definedName>
    <definedName name="A5_I412094">#REF!</definedName>
    <definedName name="A5_I412096">#REF!</definedName>
    <definedName name="A5_I412225">#REF!</definedName>
    <definedName name="A5_I412230">#REF!</definedName>
    <definedName name="A5_I412231">#REF!</definedName>
    <definedName name="A5_I412234">#REF!</definedName>
    <definedName name="A5_I412235">#REF!</definedName>
    <definedName name="A5_I412236">#REF!</definedName>
    <definedName name="A5_I412237">#REF!</definedName>
    <definedName name="A5_I412238">#REF!</definedName>
    <definedName name="A5_I412239">#REF!</definedName>
    <definedName name="A5_I412240">#REF!</definedName>
    <definedName name="A5_I412241">#REF!</definedName>
    <definedName name="A5_I412242">#REF!</definedName>
    <definedName name="A5_I412244">#REF!</definedName>
    <definedName name="A5_I412245">#REF!</definedName>
    <definedName name="A5_I412247">#REF!</definedName>
    <definedName name="A5_I412248">#REF!</definedName>
    <definedName name="A5_I412249">#REF!</definedName>
    <definedName name="A5_I412251">#REF!</definedName>
    <definedName name="A5_I412252">#REF!</definedName>
    <definedName name="A5_I412253">#REF!</definedName>
    <definedName name="A5_I412254">#REF!</definedName>
    <definedName name="A5_I412256">#REF!</definedName>
    <definedName name="A5_I412257">#REF!</definedName>
    <definedName name="A5_I412258">#REF!</definedName>
    <definedName name="A5_I412259">#REF!</definedName>
    <definedName name="A5_I412260">#REF!</definedName>
    <definedName name="A5_I412264">#REF!</definedName>
    <definedName name="A5_I412265">#REF!</definedName>
    <definedName name="A5_I412300">#REF!</definedName>
    <definedName name="A5_I412301">#REF!</definedName>
    <definedName name="A5_I412302">#REF!</definedName>
    <definedName name="A5_I412303">#REF!</definedName>
    <definedName name="A5_I412304">#REF!</definedName>
    <definedName name="A5_I412305">#REF!</definedName>
    <definedName name="A5_I412306">#REF!</definedName>
    <definedName name="A5_I412307">#REF!</definedName>
    <definedName name="A5_I412308">#REF!</definedName>
    <definedName name="A5_I412309">#REF!</definedName>
    <definedName name="A5_I412310">#REF!</definedName>
    <definedName name="A5_I412320">#REF!</definedName>
    <definedName name="A5_I412322">#REF!</definedName>
    <definedName name="A5_I412323">#REF!</definedName>
    <definedName name="A5_I412324">#REF!</definedName>
    <definedName name="A5_I412325">#REF!</definedName>
    <definedName name="A5_I412326">#REF!</definedName>
    <definedName name="A5_I412327">#REF!</definedName>
    <definedName name="A5_I412328">#REF!</definedName>
    <definedName name="A5_I412329">#REF!</definedName>
    <definedName name="A5_I412333">#REF!</definedName>
    <definedName name="A5_I412334">#REF!</definedName>
    <definedName name="A5_I412335">#REF!</definedName>
    <definedName name="A5_I412336">#REF!</definedName>
    <definedName name="A5_I412337">#REF!</definedName>
    <definedName name="A5_I412338">#REF!</definedName>
    <definedName name="A5_I412339">#REF!</definedName>
    <definedName name="A5_I412340">#REF!</definedName>
    <definedName name="A5_I412341">#REF!</definedName>
    <definedName name="A5_I412342">#REF!</definedName>
    <definedName name="A5_I412343">#REF!</definedName>
    <definedName name="A5_I412410">#REF!</definedName>
    <definedName name="A5_I412414">#REF!</definedName>
    <definedName name="A5_I412422">#REF!</definedName>
    <definedName name="A5_I412423">#REF!</definedName>
    <definedName name="A5_I412424">#REF!</definedName>
    <definedName name="A5_I412426">#REF!</definedName>
    <definedName name="A5_I412610">#REF!</definedName>
    <definedName name="A5_I412800">#REF!</definedName>
    <definedName name="A5_I412801">#REF!</definedName>
    <definedName name="A5_I412802">#REF!</definedName>
    <definedName name="A5_I412803">#REF!</definedName>
    <definedName name="A5_I412804">#REF!</definedName>
    <definedName name="A5_I412806">#REF!</definedName>
    <definedName name="A5_I412807">#REF!</definedName>
    <definedName name="A5_I412808">#REF!</definedName>
    <definedName name="A5_I412809">#REF!</definedName>
    <definedName name="A5_I412814">#REF!</definedName>
    <definedName name="A5_I412816">#REF!</definedName>
    <definedName name="A5_I412817">#REF!</definedName>
    <definedName name="A5_I412818">#REF!</definedName>
    <definedName name="A5_I412819">#REF!</definedName>
    <definedName name="A5_I412821">#REF!</definedName>
    <definedName name="A5_I412822">#REF!</definedName>
    <definedName name="A5_I412823">#REF!</definedName>
    <definedName name="A5_I412824">#REF!</definedName>
    <definedName name="A5_I412825">#REF!</definedName>
    <definedName name="A5_I412826">#REF!</definedName>
    <definedName name="A5_I412831">#REF!</definedName>
    <definedName name="A5_I412832">#REF!</definedName>
    <definedName name="A5_I412833">#REF!</definedName>
    <definedName name="A5_I413010">#REF!</definedName>
    <definedName name="A5_I413060">#REF!</definedName>
    <definedName name="A5_I415010">#REF!</definedName>
    <definedName name="A5_I420010">#REF!</definedName>
    <definedName name="A5_I420011">#REF!</definedName>
    <definedName name="A5_I420012">#REF!</definedName>
    <definedName name="A5_I420014">#REF!</definedName>
    <definedName name="A5_I420015">#REF!</definedName>
    <definedName name="A5_I420016">#REF!</definedName>
    <definedName name="A5_I420017">#REF!</definedName>
    <definedName name="A5_I420019">#REF!</definedName>
    <definedName name="A5_I420020">#REF!</definedName>
    <definedName name="A5_I420026">#REF!</definedName>
    <definedName name="A5_I420027">#REF!</definedName>
    <definedName name="A5_I420028">#REF!</definedName>
    <definedName name="A5_I420030">#REF!</definedName>
    <definedName name="A5_I420031">#REF!</definedName>
    <definedName name="A5_I420032">#REF!</definedName>
    <definedName name="A5_I420033">#REF!</definedName>
    <definedName name="A5_I421012">#REF!</definedName>
    <definedName name="A5_I421016">#REF!</definedName>
    <definedName name="A5_I421020">#REF!</definedName>
    <definedName name="A5_I421021">#REF!</definedName>
    <definedName name="A5_I421022">#REF!</definedName>
    <definedName name="A5_I421023">#REF!</definedName>
    <definedName name="A5_I421024">#REF!</definedName>
    <definedName name="A5_I421027">#REF!</definedName>
    <definedName name="A5_I421030">#REF!</definedName>
    <definedName name="A5_I421031">#REF!</definedName>
    <definedName name="A5_I421032">#REF!</definedName>
    <definedName name="A5_I421034">#REF!</definedName>
    <definedName name="A5_I421035">#REF!</definedName>
    <definedName name="A5_I421038">#REF!</definedName>
    <definedName name="A5_I421040">#REF!</definedName>
    <definedName name="A5_I421042">#REF!</definedName>
    <definedName name="A5_I421060">#REF!</definedName>
    <definedName name="A5_I421061">#REF!</definedName>
    <definedName name="A5_I421063">#REF!</definedName>
    <definedName name="A5_I421064">#REF!</definedName>
    <definedName name="A5_I421065">#REF!</definedName>
    <definedName name="A5_I421066">#REF!</definedName>
    <definedName name="A5_I421067">#REF!</definedName>
    <definedName name="A5_I421068">#REF!</definedName>
    <definedName name="A5_I421071">#REF!</definedName>
    <definedName name="A5_I424020">#REF!</definedName>
    <definedName name="A5_I424030">#REF!</definedName>
    <definedName name="A5_I430010">#REF!</definedName>
    <definedName name="A5_I432010">#REF!</definedName>
    <definedName name="A5_I434010">#REF!</definedName>
    <definedName name="A5_I434020">#REF!</definedName>
    <definedName name="A5_I443010">#REF!</definedName>
    <definedName name="A5_I443012">#REF!</definedName>
    <definedName name="A5_I443013">#REF!</definedName>
    <definedName name="A5_I443014">#REF!</definedName>
    <definedName name="A5_I443016">#REF!</definedName>
    <definedName name="A5_I443020">#REF!</definedName>
    <definedName name="A5_I443021">#REF!</definedName>
    <definedName name="A5_I443022">#REF!</definedName>
    <definedName name="A5_I443023">#REF!</definedName>
    <definedName name="A5_I443024">#REF!</definedName>
    <definedName name="A5_I443025">#REF!</definedName>
    <definedName name="A5_I443026">#REF!</definedName>
    <definedName name="A5_I443027">#REF!</definedName>
    <definedName name="A5_I443029">#REF!</definedName>
    <definedName name="A5_I443032">#REF!</definedName>
    <definedName name="A5_I443033">#REF!</definedName>
    <definedName name="A5_I443035">#REF!</definedName>
    <definedName name="A5_I443110">#REF!</definedName>
    <definedName name="A5_I443120">#REF!</definedName>
    <definedName name="A5_I443160">#REF!</definedName>
    <definedName name="A5_I443170">#REF!</definedName>
    <definedName name="A5_I443180">#REF!</definedName>
    <definedName name="A5_I443210">#REF!</definedName>
    <definedName name="A5_I443270">#REF!</definedName>
    <definedName name="A5_I443280">#REF!</definedName>
    <definedName name="A5_I443310">#REF!</definedName>
    <definedName name="A5_I444061">#REF!</definedName>
    <definedName name="A5_I444310">#REF!</definedName>
    <definedName name="A5_I445006">#REF!</definedName>
    <definedName name="A5_I445010">#REF!</definedName>
    <definedName name="A5_I445011">#REF!</definedName>
    <definedName name="A5_I445012">#REF!</definedName>
    <definedName name="A5_I445025">#REF!</definedName>
    <definedName name="A5_I480010">#REF!</definedName>
    <definedName name="A5_I481010">#REF!</definedName>
    <definedName name="A5_I482010">#REF!</definedName>
    <definedName name="A5_I482012">#REF!</definedName>
    <definedName name="A5_I483010">#REF!</definedName>
    <definedName name="A5_I483510">#REF!</definedName>
    <definedName name="A5_I484010">#REF!</definedName>
    <definedName name="A5_I484011">#REF!</definedName>
    <definedName name="A5_I484012">#REF!</definedName>
    <definedName name="A5_I485010">#REF!</definedName>
    <definedName name="A5_I487010">#REF!</definedName>
    <definedName name="A5_I488010">#REF!</definedName>
    <definedName name="A5_I489010">#REF!</definedName>
    <definedName name="A5_I490010">#REF!</definedName>
    <definedName name="A5_I491010">#REF!</definedName>
    <definedName name="A5_I491011">#REF!</definedName>
    <definedName name="A5_I491020">#REF!</definedName>
    <definedName name="A5_I491030">#REF!</definedName>
    <definedName name="A5_I491040">#REF!</definedName>
    <definedName name="A5_I500135">#REF!</definedName>
    <definedName name="A5_I500140">#REF!</definedName>
    <definedName name="A5_I500150">#REF!</definedName>
    <definedName name="A5_I500160">#REF!</definedName>
    <definedName name="A5_I500165">#REF!</definedName>
    <definedName name="A5_I500170">#REF!</definedName>
    <definedName name="A5_I500180">#REF!</definedName>
    <definedName name="A5_I501020">#REF!</definedName>
    <definedName name="A5_I504010">#REF!</definedName>
    <definedName name="A5_I504011">#REF!</definedName>
    <definedName name="A5_I504012">#REF!</definedName>
    <definedName name="A5_I504013">#REF!</definedName>
    <definedName name="A5_I504014">#REF!</definedName>
    <definedName name="A5_I504016">#REF!</definedName>
    <definedName name="A5_I504019">#REF!</definedName>
    <definedName name="A5_I504022">#REF!</definedName>
    <definedName name="A5_I504023">#REF!</definedName>
    <definedName name="A5_I504024">#REF!</definedName>
    <definedName name="A5_I504030">#REF!</definedName>
    <definedName name="A5_I504042">#REF!</definedName>
    <definedName name="A5_I504044">#REF!</definedName>
    <definedName name="A5_I504046">#REF!</definedName>
    <definedName name="A5_I504047">#REF!</definedName>
    <definedName name="A5_I504054">#REF!</definedName>
    <definedName name="A5_I504056">#REF!</definedName>
    <definedName name="A5_I505005">#REF!</definedName>
    <definedName name="A5_I505007">#REF!</definedName>
    <definedName name="A5_I505008">#REF!</definedName>
    <definedName name="A5_I505009">#REF!</definedName>
    <definedName name="A5_I505010">#REF!</definedName>
    <definedName name="A5_I505011">#REF!</definedName>
    <definedName name="A5_I505012">#REF!</definedName>
    <definedName name="A5_I505013">#REF!</definedName>
    <definedName name="A5_I505014">#REF!</definedName>
    <definedName name="A5_I505015">#REF!</definedName>
    <definedName name="A5_I505016">#REF!</definedName>
    <definedName name="A5_I505017">#REF!</definedName>
    <definedName name="A5_I505018">#REF!</definedName>
    <definedName name="A5_I505020">#REF!</definedName>
    <definedName name="A5_I505021">#REF!</definedName>
    <definedName name="A5_I505024">#REF!</definedName>
    <definedName name="A5_I505026">#REF!</definedName>
    <definedName name="A5_I505029">#REF!</definedName>
    <definedName name="A5_I505030">#REF!</definedName>
    <definedName name="A5_I505040">#REF!</definedName>
    <definedName name="A5_I505070">#REF!</definedName>
    <definedName name="A5_I505080">#REF!</definedName>
    <definedName name="A5_I505081">#REF!</definedName>
    <definedName name="A5_I505090">#REF!</definedName>
    <definedName name="A5_I505100">#REF!</definedName>
    <definedName name="A5_I505110">#REF!</definedName>
    <definedName name="A5_I505132">#REF!</definedName>
    <definedName name="A5_I505146">#REF!</definedName>
    <definedName name="A5_I505163">#REF!</definedName>
    <definedName name="A5_I505164">#REF!</definedName>
    <definedName name="A5_I505165">#REF!</definedName>
    <definedName name="A5_I505166">#REF!</definedName>
    <definedName name="A5_I505168">#REF!</definedName>
    <definedName name="A5_I505172">#REF!</definedName>
    <definedName name="A5_I505184">#REF!</definedName>
    <definedName name="A5_I505222">#REF!</definedName>
    <definedName name="A5_I505242">#REF!</definedName>
    <definedName name="A5_I505246">#REF!</definedName>
    <definedName name="A5_I505247">#REF!</definedName>
    <definedName name="A5_I506001">#REF!</definedName>
    <definedName name="A5_I506002">#REF!</definedName>
    <definedName name="A5_I506010">#REF!</definedName>
    <definedName name="A5_I506012">#REF!</definedName>
    <definedName name="A5_I506013">#REF!</definedName>
    <definedName name="A5_I507010">#REF!</definedName>
    <definedName name="A5_I507036">#REF!</definedName>
    <definedName name="A5_I507510">#REF!</definedName>
    <definedName name="A5_I507511">#REF!</definedName>
    <definedName name="A5_I507513">#REF!</definedName>
    <definedName name="A5_I507514">#REF!</definedName>
    <definedName name="A5_I507517">#REF!</definedName>
    <definedName name="A5_I507519">#REF!</definedName>
    <definedName name="A5_I508010">#REF!</definedName>
    <definedName name="A5_I508020">#REF!</definedName>
    <definedName name="A5_I508995">#REF!</definedName>
    <definedName name="A5_I508998">#REF!</definedName>
    <definedName name="A5_I508999">#REF!</definedName>
    <definedName name="A5_I509005">#REF!</definedName>
    <definedName name="A5_I509040">#REF!</definedName>
    <definedName name="A5_I509061">#REF!</definedName>
    <definedName name="A5_I510010">#REF!</definedName>
    <definedName name="A5_I510020">#REF!</definedName>
    <definedName name="A5_I511010">#REF!</definedName>
    <definedName name="A5_I513010">#REF!</definedName>
    <definedName name="A5_I513030">#REF!</definedName>
    <definedName name="A5_I513031">#REF!</definedName>
    <definedName name="A5_I515040">#REF!</definedName>
    <definedName name="A5_I515042">#REF!</definedName>
    <definedName name="A5_I515044">#REF!</definedName>
    <definedName name="A5_I515050">#REF!</definedName>
    <definedName name="A5_I515052">#REF!</definedName>
    <definedName name="A5_I515053">#REF!</definedName>
    <definedName name="A5_I515054">#REF!</definedName>
    <definedName name="A5_I515055">#REF!</definedName>
    <definedName name="A5_I515056">#REF!</definedName>
    <definedName name="A5_I515070">#REF!</definedName>
    <definedName name="A5_I515080">#REF!</definedName>
    <definedName name="A5_I517500">#REF!</definedName>
    <definedName name="A5_I517987">#REF!</definedName>
    <definedName name="A5_I517988">#REF!</definedName>
    <definedName name="A5_I517989">#REF!</definedName>
    <definedName name="A5_I517990">#REF!</definedName>
    <definedName name="A5_I517991">#REF!</definedName>
    <definedName name="A5_I517992">#REF!</definedName>
    <definedName name="A5_I517994">#REF!</definedName>
    <definedName name="A5_I517995">#REF!</definedName>
    <definedName name="A5_I517996">#REF!</definedName>
    <definedName name="A5_I517997">#REF!</definedName>
    <definedName name="A5_I517998">#REF!</definedName>
    <definedName name="A5_I517999">#REF!</definedName>
    <definedName name="A5_I518010">#REF!</definedName>
    <definedName name="A5_I518015">#REF!</definedName>
    <definedName name="A5_I518020">#REF!</definedName>
    <definedName name="A5_I518030">#REF!</definedName>
    <definedName name="A5_I518070">#REF!</definedName>
    <definedName name="A5_I518090">#REF!</definedName>
    <definedName name="A5_I518130">#REF!</definedName>
    <definedName name="A5_I518160">#REF!</definedName>
    <definedName name="A5_I518161">#REF!</definedName>
    <definedName name="A5_I518162">#REF!</definedName>
    <definedName name="A5_I518163">#REF!</definedName>
    <definedName name="A5_I518164">#REF!</definedName>
    <definedName name="A5_I518165">#REF!</definedName>
    <definedName name="A5_I521989">#REF!</definedName>
    <definedName name="A5_I521990">#REF!</definedName>
    <definedName name="A5_I521991">#REF!</definedName>
    <definedName name="A5_I521994">#REF!</definedName>
    <definedName name="A5_I521999">#REF!</definedName>
    <definedName name="A5_I522010">#REF!</definedName>
    <definedName name="A5_I522020">#REF!</definedName>
    <definedName name="A5_I522025">#REF!</definedName>
    <definedName name="A5_I522030">#REF!</definedName>
    <definedName name="A5_I522040">#REF!</definedName>
    <definedName name="A5_I522050">#REF!</definedName>
    <definedName name="A5_I522060">#REF!</definedName>
    <definedName name="A5_I522062">#REF!</definedName>
    <definedName name="A5_I522070">#REF!</definedName>
    <definedName name="A5_I522080">#REF!</definedName>
    <definedName name="A5_I522090">#REF!</definedName>
    <definedName name="A5_I522100">#REF!</definedName>
    <definedName name="A5_I522110">#REF!</definedName>
    <definedName name="A5_I522120">#REF!</definedName>
    <definedName name="A5_I522130">#REF!</definedName>
    <definedName name="A5_I522140">#REF!</definedName>
    <definedName name="A5_I522150">#REF!</definedName>
    <definedName name="A5_I523000">#REF!</definedName>
    <definedName name="A5_I530010">#REF!</definedName>
    <definedName name="A5_I530011">#REF!</definedName>
    <definedName name="A5_I530020">#REF!</definedName>
    <definedName name="A5_I530030">#REF!</definedName>
    <definedName name="A5_I530050">#REF!</definedName>
    <definedName name="A5_I530977">#REF!</definedName>
    <definedName name="A5_I530978">#REF!</definedName>
    <definedName name="A5_I530979">#REF!</definedName>
    <definedName name="A5_I530991">#REF!</definedName>
    <definedName name="A5_I530992">#REF!</definedName>
    <definedName name="A5_I530995">#REF!</definedName>
    <definedName name="A5_I530996">#REF!</definedName>
    <definedName name="A5_I530997">#REF!</definedName>
    <definedName name="A5_I530998">#REF!</definedName>
    <definedName name="A5_I530999">#REF!</definedName>
    <definedName name="A5_I531010">#REF!</definedName>
    <definedName name="A5_I531020">#REF!</definedName>
    <definedName name="A5_I531030">#REF!</definedName>
    <definedName name="A5_I531040">#REF!</definedName>
    <definedName name="A5_I532010">#REF!</definedName>
    <definedName name="A5_I532020">#REF!</definedName>
    <definedName name="A5_I532040">#REF!</definedName>
    <definedName name="A5_I532041">#REF!</definedName>
    <definedName name="A5_I532050">#REF!</definedName>
    <definedName name="A5_I532060">#REF!</definedName>
    <definedName name="A5_I532070">#REF!</definedName>
    <definedName name="A5_I532080">#REF!</definedName>
    <definedName name="A5_I532090">#REF!</definedName>
    <definedName name="A5_I532130">#REF!</definedName>
    <definedName name="A5_I533010">#REF!</definedName>
    <definedName name="A5_I533020">#REF!</definedName>
    <definedName name="A5_I533030">#REF!</definedName>
    <definedName name="A5_I534010">#REF!</definedName>
    <definedName name="A5_I535010">#REF!</definedName>
    <definedName name="A5_I535016">#REF!</definedName>
    <definedName name="A5_I535020">#REF!</definedName>
    <definedName name="A5_I540000">#REF!</definedName>
    <definedName name="A5_I540010">#REF!</definedName>
    <definedName name="A5_I540020">#REF!</definedName>
    <definedName name="A5_I540030">#REF!</definedName>
    <definedName name="A5_I540040">#REF!</definedName>
    <definedName name="A5_I540050">#REF!</definedName>
    <definedName name="A5_I540060">#REF!</definedName>
    <definedName name="A5_I540070">#REF!</definedName>
    <definedName name="A5_I540080">#REF!</definedName>
    <definedName name="A5_I540090">#REF!</definedName>
    <definedName name="A5_I541530">#REF!</definedName>
    <definedName name="A5_I543010">#REF!</definedName>
    <definedName name="A5_I543030">#REF!</definedName>
    <definedName name="A5_I543040">#REF!</definedName>
    <definedName name="A5_I543050">#REF!</definedName>
    <definedName name="A5_I543060">#REF!</definedName>
    <definedName name="A5_I543070">#REF!</definedName>
    <definedName name="A5_I543080">#REF!</definedName>
    <definedName name="A5_I543090">#REF!</definedName>
    <definedName name="A5_I543110">#REF!</definedName>
    <definedName name="A5_I543120">#REF!</definedName>
    <definedName name="A5_I543140">#REF!</definedName>
    <definedName name="A5_I543150">#REF!</definedName>
    <definedName name="A5_I543160">#REF!</definedName>
    <definedName name="A5_I545010">#REF!</definedName>
    <definedName name="A5_I545040">#REF!</definedName>
    <definedName name="A5_I545045">#REF!</definedName>
    <definedName name="A5_I545050">#REF!</definedName>
    <definedName name="A5_I545060">#REF!</definedName>
    <definedName name="A5_I545070">#REF!</definedName>
    <definedName name="A5_I545080">#REF!</definedName>
    <definedName name="A5_I545090">#REF!</definedName>
    <definedName name="A5_I545100">#REF!</definedName>
    <definedName name="A5_I545105">#REF!</definedName>
    <definedName name="A5_I545110">#REF!</definedName>
    <definedName name="A5_I545115">#REF!</definedName>
    <definedName name="A5_I545120">#REF!</definedName>
    <definedName name="A5_I545130">#REF!</definedName>
    <definedName name="A5_I545140">#REF!</definedName>
    <definedName name="A5_I545150">#REF!</definedName>
    <definedName name="A5_I545160">#REF!</definedName>
    <definedName name="A5_I545165">#REF!</definedName>
    <definedName name="A5_I545170">#REF!</definedName>
    <definedName name="A5_I545510">#REF!</definedName>
    <definedName name="A5_I545520">#REF!</definedName>
    <definedName name="A5_I545530">#REF!</definedName>
    <definedName name="A5_I546010">#REF!</definedName>
    <definedName name="A5_I546015">#REF!</definedName>
    <definedName name="A5_I550010">#REF!</definedName>
    <definedName name="A5_I550011">#REF!</definedName>
    <definedName name="A5_I550020">#REF!</definedName>
    <definedName name="A5_I550021">#REF!</definedName>
    <definedName name="A5_I550022">#REF!</definedName>
    <definedName name="A5_I550025">#REF!</definedName>
    <definedName name="A5_I550030">#REF!</definedName>
    <definedName name="A5_I550040">#REF!</definedName>
    <definedName name="A5_I550041">#REF!</definedName>
    <definedName name="A5_I550050">#REF!</definedName>
    <definedName name="A5_I550053">#REF!</definedName>
    <definedName name="A5_I550060">#REF!</definedName>
    <definedName name="A5_I550070">#REF!</definedName>
    <definedName name="A5_I550075">#REF!</definedName>
    <definedName name="A5_I550080">#REF!</definedName>
    <definedName name="A5_I550086">#REF!</definedName>
    <definedName name="A5_I550087">#REF!</definedName>
    <definedName name="A5_I550100">#REF!</definedName>
    <definedName name="A5_I550120">#REF!</definedName>
    <definedName name="A5_I550130">#REF!</definedName>
    <definedName name="A5_I550160">#REF!</definedName>
    <definedName name="A5_I550170">#REF!</definedName>
    <definedName name="A5_I559950">#REF!</definedName>
    <definedName name="A5_I559951">#REF!</definedName>
    <definedName name="A5_I559952">#REF!</definedName>
    <definedName name="A5_I559953">#REF!</definedName>
    <definedName name="A5_I559954">#REF!</definedName>
    <definedName name="A5_I559955">#REF!</definedName>
    <definedName name="A5_I559956">#REF!</definedName>
    <definedName name="A5_I559960">#REF!</definedName>
    <definedName name="A5_I559961">#REF!</definedName>
    <definedName name="A5_I559962">#REF!</definedName>
    <definedName name="A5_I559963">#REF!</definedName>
    <definedName name="A5_I559964">#REF!</definedName>
    <definedName name="A5_I559966">#REF!</definedName>
    <definedName name="A5_I559994">#REF!</definedName>
    <definedName name="A5_I559996">#REF!</definedName>
    <definedName name="A5_I559999">#REF!</definedName>
    <definedName name="A5_I560010">#REF!</definedName>
    <definedName name="A5_I560020">#REF!</definedName>
    <definedName name="A5_I560030">#REF!</definedName>
    <definedName name="A5_I560070">#REF!</definedName>
    <definedName name="A5_I560075">#REF!</definedName>
    <definedName name="A5_I560080">#REF!</definedName>
    <definedName name="A5_I560090">#REF!</definedName>
    <definedName name="A5_I560100">#REF!</definedName>
    <definedName name="A5_I560110">#REF!</definedName>
    <definedName name="A5_I560115">#REF!</definedName>
    <definedName name="A5_I560117">#REF!</definedName>
    <definedName name="A5_I560120">#REF!</definedName>
    <definedName name="A5_I562010">#REF!</definedName>
    <definedName name="A5_I562015">#REF!</definedName>
    <definedName name="A5_I562016">#REF!</definedName>
    <definedName name="A5_I562017">#REF!</definedName>
    <definedName name="A5_I562018">#REF!</definedName>
    <definedName name="A5_I562020">#REF!</definedName>
    <definedName name="A5_I562025">#REF!</definedName>
    <definedName name="A5_I562030">#REF!</definedName>
    <definedName name="A5_I562040">#REF!</definedName>
    <definedName name="A5_I562050">#REF!</definedName>
    <definedName name="A5_I562060">#REF!</definedName>
    <definedName name="A5_I562070">#REF!</definedName>
    <definedName name="A5_I562080">#REF!</definedName>
    <definedName name="A5_I562100">#REF!</definedName>
    <definedName name="A5_I562110">#REF!</definedName>
    <definedName name="A5_I562140">#REF!</definedName>
    <definedName name="A5_I562141">#REF!</definedName>
    <definedName name="A5_I562142">#REF!</definedName>
    <definedName name="A5_I562143">#REF!</definedName>
    <definedName name="A5_I562144">#REF!</definedName>
    <definedName name="A5_I562145">#REF!</definedName>
    <definedName name="A5_I562146">#REF!</definedName>
    <definedName name="A5_I562147">#REF!</definedName>
    <definedName name="A5_I562148">#REF!</definedName>
    <definedName name="A5_I562149">#REF!</definedName>
    <definedName name="A5_I562150">#REF!</definedName>
    <definedName name="A5_I562151">#REF!</definedName>
    <definedName name="A5_I562153">#REF!</definedName>
    <definedName name="A5_I562154">#REF!</definedName>
    <definedName name="A5_I562155">#REF!</definedName>
    <definedName name="A5_I562160">#REF!</definedName>
    <definedName name="A5_I562161">#REF!</definedName>
    <definedName name="A5_I562163">#REF!</definedName>
    <definedName name="A5_I562165">#REF!</definedName>
    <definedName name="A5_I562170">#REF!</definedName>
    <definedName name="A5_I562180">#REF!</definedName>
    <definedName name="A5_I562190">#REF!</definedName>
    <definedName name="A5_I562200">#REF!</definedName>
    <definedName name="A5_I562210">#REF!</definedName>
    <definedName name="A5_I562220">#REF!</definedName>
    <definedName name="A5_I562230">#REF!</definedName>
    <definedName name="A5_I562235">#REF!</definedName>
    <definedName name="A5_I562250">#REF!</definedName>
    <definedName name="A5_I565010">#REF!</definedName>
    <definedName name="A5_I565030">#REF!</definedName>
    <definedName name="A5_I565040">#REF!</definedName>
    <definedName name="A5_I566010">#REF!</definedName>
    <definedName name="A5_I566020">#REF!</definedName>
    <definedName name="A5_I566030">#REF!</definedName>
    <definedName name="A5_I566040">#REF!</definedName>
    <definedName name="A5_I567000">#REF!</definedName>
    <definedName name="A5_I569010">#REF!</definedName>
    <definedName name="A5_I569020">#REF!</definedName>
    <definedName name="A5_I570010">#REF!</definedName>
    <definedName name="A5_I571010">#REF!</definedName>
    <definedName name="A5_I571020">#REF!</definedName>
    <definedName name="A5_I571030">#REF!</definedName>
    <definedName name="A5_I571040">#REF!</definedName>
    <definedName name="A5_I571050">#REF!</definedName>
    <definedName name="A5_I572010">#REF!</definedName>
    <definedName name="A5_I572020">#REF!</definedName>
    <definedName name="A5_I572025">#REF!</definedName>
    <definedName name="A5_I572027">#REF!</definedName>
    <definedName name="A5_I572030">#REF!</definedName>
    <definedName name="A5_I572035">#REF!</definedName>
    <definedName name="A5_I572040">#REF!</definedName>
    <definedName name="A5_I572051">#REF!</definedName>
    <definedName name="A5_I572052">#REF!</definedName>
    <definedName name="A5_I60100UR">#REF!</definedName>
    <definedName name="A5_I6011070">#REF!</definedName>
    <definedName name="A5_I6011074">#REF!</definedName>
    <definedName name="A5_I6011090">#REF!</definedName>
    <definedName name="A5_I6013090">#REF!</definedName>
    <definedName name="A5_I6021080">#REF!</definedName>
    <definedName name="A5_I6021090">#REF!</definedName>
    <definedName name="A5_I6023090">#REF!</definedName>
    <definedName name="A5_I6025010">#REF!</definedName>
    <definedName name="A5_I6025050">#REF!</definedName>
    <definedName name="A5_I6025051">#REF!</definedName>
    <definedName name="A5_I6025065">#REF!</definedName>
    <definedName name="A5_I6025091">#REF!</definedName>
    <definedName name="A5_I6025092">#REF!</definedName>
    <definedName name="A5_I6025093">#REF!</definedName>
    <definedName name="A5_I6025095">#REF!</definedName>
    <definedName name="A5_I6025150">#REF!</definedName>
    <definedName name="A5_I6025304">#REF!</definedName>
    <definedName name="A5_I6025306">#REF!</definedName>
    <definedName name="A5_I6026090">#REF!</definedName>
    <definedName name="A5_I6028080">#REF!</definedName>
    <definedName name="A5_I6028090">#REF!</definedName>
    <definedName name="A5_I6040050">#REF!</definedName>
    <definedName name="A5_I6040051">#REF!</definedName>
    <definedName name="A5_I6044090">#REF!</definedName>
    <definedName name="A5_I6047090">#REF!</definedName>
    <definedName name="A5_I6049090">#REF!</definedName>
    <definedName name="A5_I604909D">#REF!</definedName>
    <definedName name="A5_I604909Z">#REF!</definedName>
    <definedName name="A5_I6061090">#REF!</definedName>
    <definedName name="A5_I6061090F">#REF!</definedName>
    <definedName name="A5_I606109D">#REF!</definedName>
    <definedName name="A5_I6062090">#REF!</definedName>
    <definedName name="A5_I6071010">#REF!</definedName>
    <definedName name="A5_I607101D">#REF!</definedName>
    <definedName name="A5_I607109D">#REF!</definedName>
    <definedName name="A5_I6090000">#REF!</definedName>
    <definedName name="A5_I6090089">#REF!</definedName>
    <definedName name="A5_I6092086">#REF!</definedName>
    <definedName name="A5_I6092087">#REF!</definedName>
    <definedName name="A5_I6092090">#REF!</definedName>
    <definedName name="A5_I6094090">#REF!</definedName>
    <definedName name="A5_I6094091">#REF!</definedName>
    <definedName name="A5_I60940DG">#REF!</definedName>
    <definedName name="A5_I60940DL">#REF!</definedName>
    <definedName name="A5_I6095010">#REF!</definedName>
    <definedName name="A5_I6095090">#REF!</definedName>
    <definedName name="A5_I6097010">#REF!</definedName>
    <definedName name="A5_I6100005">#REF!</definedName>
    <definedName name="A5_I6100030">#REF!</definedName>
    <definedName name="A5_I6100035">#REF!</definedName>
    <definedName name="A5_I6100054">#REF!</definedName>
    <definedName name="A5_I6100055">#REF!</definedName>
    <definedName name="A5_I6100060">#REF!</definedName>
    <definedName name="A5_I6100061">#REF!</definedName>
    <definedName name="A5_I6100062">#REF!</definedName>
    <definedName name="A5_I6100063">#REF!</definedName>
    <definedName name="A5_I6100064">#REF!</definedName>
    <definedName name="A5_I6100071">#REF!</definedName>
    <definedName name="A5_I6100078">#REF!</definedName>
    <definedName name="A5_I6100079">#REF!</definedName>
    <definedName name="A5_I6100089">#REF!</definedName>
    <definedName name="A5_I6100090">#REF!</definedName>
    <definedName name="A5_I6100100">#REF!</definedName>
    <definedName name="A5_I6100140">#REF!</definedName>
    <definedName name="A5_I610017E">#REF!</definedName>
    <definedName name="A5_I610017Z">#REF!</definedName>
    <definedName name="A5_I6100200">#REF!</definedName>
    <definedName name="A5_I610109D">#REF!</definedName>
    <definedName name="A5_I610110D">#REF!</definedName>
    <definedName name="A5_I6106090">#REF!</definedName>
    <definedName name="A5_I6107055">#REF!</definedName>
    <definedName name="A5_I6107084">#REF!</definedName>
    <definedName name="A5_I6107099">#REF!</definedName>
    <definedName name="A5_I6107106">#REF!</definedName>
    <definedName name="A5_I6107108">#REF!</definedName>
    <definedName name="A5_I6109210">#REF!</definedName>
    <definedName name="A5_I6109300">#REF!</definedName>
    <definedName name="A5_I6120090">#REF!</definedName>
    <definedName name="A5_I6120094">#REF!</definedName>
    <definedName name="A5_I6130070">#REF!</definedName>
    <definedName name="A5_I6130080">#REF!</definedName>
    <definedName name="A5_I6130085">#REF!</definedName>
    <definedName name="A5_I6130090">#REF!</definedName>
    <definedName name="A5_I6130096">#REF!</definedName>
    <definedName name="A5_I6130097">#REF!</definedName>
    <definedName name="A5_I6130098">#REF!</definedName>
    <definedName name="A5_I6140010">#REF!</definedName>
    <definedName name="A5_I6140030">#REF!</definedName>
    <definedName name="A5_I6140090">#REF!</definedName>
    <definedName name="A5_I6150090">#REF!</definedName>
    <definedName name="A5_I6160080">#REF!</definedName>
    <definedName name="A5_I6160090">#REF!</definedName>
    <definedName name="A5_I6160091">#REF!</definedName>
    <definedName name="A5_I6170090">#REF!</definedName>
    <definedName name="A5_I6170093">#REF!</definedName>
    <definedName name="A5_I6170094">#REF!</definedName>
    <definedName name="A5_I6171090">#REF!</definedName>
    <definedName name="A5_I6172090">#REF!</definedName>
    <definedName name="A5_I6172093">#REF!</definedName>
    <definedName name="A5_I6172094">#REF!</definedName>
    <definedName name="A5_I6175010">#REF!</definedName>
    <definedName name="A5_I6175020">#REF!</definedName>
    <definedName name="A5_I6175035">#REF!</definedName>
    <definedName name="A5_I6175040">#REF!</definedName>
    <definedName name="A5_I6175070">#REF!</definedName>
    <definedName name="A5_I6175075">#REF!</definedName>
    <definedName name="A5_I6175080">#REF!</definedName>
    <definedName name="A5_I6175090">#REF!</definedName>
    <definedName name="A5_I6176090">#REF!</definedName>
    <definedName name="A5_I6176100">#REF!</definedName>
    <definedName name="A5_I6181090">#REF!</definedName>
    <definedName name="A5_I6182090">#REF!</definedName>
    <definedName name="A5_I6184090">#REF!</definedName>
    <definedName name="A5_I6190090">#REF!</definedName>
    <definedName name="A5_I6191090">#REF!</definedName>
    <definedName name="A5_I6200090">#REF!</definedName>
    <definedName name="A5_I6202010">#REF!</definedName>
    <definedName name="A5_I6202020">#REF!</definedName>
    <definedName name="A5_I6202030">#REF!</definedName>
    <definedName name="A5_I6202040">#REF!</definedName>
    <definedName name="A5_I6202050">#REF!</definedName>
    <definedName name="A5_I6202060">#REF!</definedName>
    <definedName name="A5_I6202085">#REF!</definedName>
    <definedName name="A5_I6202090">#REF!</definedName>
    <definedName name="A5_I6203090">#REF!</definedName>
    <definedName name="A5_I6203095">#REF!</definedName>
    <definedName name="A5_I6204010">#REF!</definedName>
    <definedName name="A5_I6206090">#REF!</definedName>
    <definedName name="A5_I6208010">#REF!</definedName>
    <definedName name="A5_I6208015">#REF!</definedName>
    <definedName name="A5_I6220090">#REF!</definedName>
    <definedName name="A5_I6230090">#REF!</definedName>
    <definedName name="A5_I6241010">#REF!</definedName>
    <definedName name="A5_I6241020">#REF!</definedName>
    <definedName name="A5_I6250090">#REF!</definedName>
    <definedName name="A5_I6250095">#REF!</definedName>
    <definedName name="A5_I6260002">#REF!</definedName>
    <definedName name="A5_I6260004">#REF!</definedName>
    <definedName name="A5_I6260005">#REF!</definedName>
    <definedName name="A5_I6260007">#REF!</definedName>
    <definedName name="A5_I6260010">#REF!</definedName>
    <definedName name="A5_I6260012">#REF!</definedName>
    <definedName name="A5_I6260016">#REF!</definedName>
    <definedName name="A5_I6260018">#REF!</definedName>
    <definedName name="A5_I6260020">#REF!</definedName>
    <definedName name="A5_I6260021">#REF!</definedName>
    <definedName name="A5_I6260026">#REF!</definedName>
    <definedName name="A5_I6260030">#REF!</definedName>
    <definedName name="A5_I6260031">#REF!</definedName>
    <definedName name="A5_I6260032">#REF!</definedName>
    <definedName name="A5_I6260033">#REF!</definedName>
    <definedName name="A5_I6260034">#REF!</definedName>
    <definedName name="A5_I6260035">#REF!</definedName>
    <definedName name="A5_I6260036">#REF!</definedName>
    <definedName name="A5_I6260038">#REF!</definedName>
    <definedName name="A5_I6260040">#REF!</definedName>
    <definedName name="A5_I6260041">#REF!</definedName>
    <definedName name="A5_I6260045">#REF!</definedName>
    <definedName name="A5_I6260050">#REF!</definedName>
    <definedName name="A5_I6260052">#REF!</definedName>
    <definedName name="A5_I6260054">#REF!</definedName>
    <definedName name="A5_I6260056">#REF!</definedName>
    <definedName name="A5_I6260058">#REF!</definedName>
    <definedName name="A5_I6260064">#REF!</definedName>
    <definedName name="A5_I6260068">#REF!</definedName>
    <definedName name="A5_I6260092">#REF!</definedName>
    <definedName name="A5_I6260094">#REF!</definedName>
    <definedName name="A5_I6260096">#REF!</definedName>
    <definedName name="A5_I6260097">#REF!</definedName>
    <definedName name="A5_I6260200">#REF!</definedName>
    <definedName name="A5_I6260205">#REF!</definedName>
    <definedName name="A5_I6260210">#REF!</definedName>
    <definedName name="A5_I6260220">#REF!</definedName>
    <definedName name="A5_I6260221">#REF!</definedName>
    <definedName name="A5_I6260225">#REF!</definedName>
    <definedName name="A5_I6260230">#REF!</definedName>
    <definedName name="A5_I6260300">#REF!</definedName>
    <definedName name="A5_I6260301">#REF!</definedName>
    <definedName name="A5_I6260302">#REF!</definedName>
    <definedName name="A5_I6260303">#REF!</definedName>
    <definedName name="A5_I6260410">#REF!</definedName>
    <definedName name="A5_I6260435">#REF!</definedName>
    <definedName name="A5_I6260455">#REF!</definedName>
    <definedName name="A5_I6260465">#REF!</definedName>
    <definedName name="A5_I6260515">#REF!</definedName>
    <definedName name="A5_I6260992">#REF!</definedName>
    <definedName name="A5_I6260993">#REF!</definedName>
    <definedName name="A5_I6260999">#REF!</definedName>
    <definedName name="A5_I626409D">#REF!</definedName>
    <definedName name="A5_I6266020">#REF!</definedName>
    <definedName name="A5_I6268050">#REF!</definedName>
    <definedName name="A5_I6268051">#REF!</definedName>
    <definedName name="A5_I6268090">#REF!</definedName>
    <definedName name="A5_I6268100">#REF!</definedName>
    <definedName name="A5_I6268120">#REF!</definedName>
    <definedName name="A5_I6268130">#REF!</definedName>
    <definedName name="A5_I6268150">#REF!</definedName>
    <definedName name="A5_I626F107">#REF!</definedName>
    <definedName name="A5_I700010">#REF!</definedName>
    <definedName name="A5_I702010">#REF!</definedName>
    <definedName name="A5_I702050">#REF!</definedName>
    <definedName name="A5_I702070">#REF!</definedName>
    <definedName name="A5_I704010">#REF!</definedName>
    <definedName name="A5_I704020">#REF!</definedName>
    <definedName name="A5_I704030">#REF!</definedName>
    <definedName name="A5_I704031">#REF!</definedName>
    <definedName name="A5_I704034">#REF!</definedName>
    <definedName name="A5_I704040">#REF!</definedName>
    <definedName name="A5_I704090">#REF!</definedName>
    <definedName name="A5_I708010">#REF!</definedName>
    <definedName name="A5_I708020">#REF!</definedName>
    <definedName name="A5_I708030">#REF!</definedName>
    <definedName name="A5_I708050">#REF!</definedName>
    <definedName name="A5_I708060">#REF!</definedName>
    <definedName name="A5_I708062">#REF!</definedName>
    <definedName name="A5_I708070">#REF!</definedName>
    <definedName name="A5_I708080">#REF!</definedName>
    <definedName name="A5_I708085">#REF!</definedName>
    <definedName name="A5_I708115">#REF!</definedName>
    <definedName name="A5_I708120">#REF!</definedName>
    <definedName name="A5_I708130">#REF!</definedName>
    <definedName name="A5_I708140">#REF!</definedName>
    <definedName name="A5_I708160">#REF!</definedName>
    <definedName name="A5_I708165">#REF!</definedName>
    <definedName name="A5_I708230">#REF!</definedName>
    <definedName name="A5_I708240">#REF!</definedName>
    <definedName name="A5_I708280">#REF!</definedName>
    <definedName name="A5_I711998">#REF!</definedName>
    <definedName name="A5_I711999">#REF!</definedName>
    <definedName name="A5_I712015">#REF!</definedName>
    <definedName name="A5_I712020">#REF!</definedName>
    <definedName name="A5_I712031">#REF!</definedName>
    <definedName name="A5_I712040">#REF!</definedName>
    <definedName name="A5_I717010">#REF!</definedName>
    <definedName name="A5_I717020">#REF!</definedName>
    <definedName name="A5_I717025">#REF!</definedName>
    <definedName name="A5_I717510">#REF!</definedName>
    <definedName name="A5_I717520">#REF!</definedName>
    <definedName name="A5_I717545">#REF!</definedName>
    <definedName name="A5_I717550">#REF!</definedName>
    <definedName name="A5_I720020">#REF!</definedName>
    <definedName name="A5_I720040">#REF!</definedName>
    <definedName name="A5_I722010">#REF!</definedName>
    <definedName name="A5_I722020">#REF!</definedName>
    <definedName name="A5_I722080">#REF!</definedName>
    <definedName name="A5_I722110">#REF!</definedName>
    <definedName name="A5_I722120">#REF!</definedName>
    <definedName name="A5_I722130">#REF!</definedName>
    <definedName name="A5_I722131">#REF!</definedName>
    <definedName name="A5_I722135">#REF!</definedName>
    <definedName name="A5_I722140">#REF!</definedName>
    <definedName name="A5_I722150">#REF!</definedName>
    <definedName name="A5_I722160">#REF!</definedName>
    <definedName name="A5_I722170">#REF!</definedName>
    <definedName name="A5_I722181">#REF!</definedName>
    <definedName name="A5_I722190">#REF!</definedName>
    <definedName name="A5_I722200">#REF!</definedName>
    <definedName name="A5_I722205">#REF!</definedName>
    <definedName name="A5_K1000090">#REF!</definedName>
    <definedName name="A5_K1000091">#REF!</definedName>
    <definedName name="A5_K100030">#REF!</definedName>
    <definedName name="A5_K100040">#REF!</definedName>
    <definedName name="A5_K100510">#REF!</definedName>
    <definedName name="A5_K100520">#REF!</definedName>
    <definedName name="A5_K100540">#REF!</definedName>
    <definedName name="A5_K101990">#REF!</definedName>
    <definedName name="A5_K102000">#REF!</definedName>
    <definedName name="A5_K102010">#REF!</definedName>
    <definedName name="A5_K102011">#REF!</definedName>
    <definedName name="A5_K102017">#REF!</definedName>
    <definedName name="A5_K102018">#REF!</definedName>
    <definedName name="A5_K102021">#REF!</definedName>
    <definedName name="A5_K102050">#REF!</definedName>
    <definedName name="A5_K102116">#REF!</definedName>
    <definedName name="A5_K102371">#REF!</definedName>
    <definedName name="A5_K102372">#REF!</definedName>
    <definedName name="A5_K102376">#REF!</definedName>
    <definedName name="A5_K102377">#REF!</definedName>
    <definedName name="A5_K102379">#REF!</definedName>
    <definedName name="A5_K102380">#REF!</definedName>
    <definedName name="A5_K102534">#REF!</definedName>
    <definedName name="A5_K102536">#REF!</definedName>
    <definedName name="A5_K102651">#REF!</definedName>
    <definedName name="A5_K102710">#REF!</definedName>
    <definedName name="A5_K102813">#REF!</definedName>
    <definedName name="A5_K102961">#REF!</definedName>
    <definedName name="A5_K111999">#REF!</definedName>
    <definedName name="A5_K114010">#REF!</definedName>
    <definedName name="A5_K114015">#REF!</definedName>
    <definedName name="A5_K116010">#REF!</definedName>
    <definedName name="A5_K116020">#REF!</definedName>
    <definedName name="A5_K118010">#REF!</definedName>
    <definedName name="A5_K120001">#REF!</definedName>
    <definedName name="A5_K1200090">#REF!</definedName>
    <definedName name="A5_K120010">#REF!</definedName>
    <definedName name="A5_K121018">#REF!</definedName>
    <definedName name="A5_K121019">#REF!</definedName>
    <definedName name="A5_K121020">#REF!</definedName>
    <definedName name="A5_K121022">#REF!</definedName>
    <definedName name="A5_K121023">#REF!</definedName>
    <definedName name="A5_K121030">#REF!</definedName>
    <definedName name="A5_K121040">#REF!</definedName>
    <definedName name="A5_K121042">#REF!</definedName>
    <definedName name="A5_K121045">#REF!</definedName>
    <definedName name="A5_K121049">#REF!</definedName>
    <definedName name="A5_K121050">#REF!</definedName>
    <definedName name="A5_K121055">#REF!</definedName>
    <definedName name="A5_K121060">#REF!</definedName>
    <definedName name="A5_K121061">#REF!</definedName>
    <definedName name="A5_K121063">#REF!</definedName>
    <definedName name="A5_K121064">#REF!</definedName>
    <definedName name="A5_K121065">#REF!</definedName>
    <definedName name="A5_K121068">#REF!</definedName>
    <definedName name="A5_K121070">#REF!</definedName>
    <definedName name="A5_K121072">#REF!</definedName>
    <definedName name="A5_K121080">#REF!</definedName>
    <definedName name="A5_K121081">#REF!</definedName>
    <definedName name="A5_K121082">#REF!</definedName>
    <definedName name="A5_K121083">#REF!</definedName>
    <definedName name="A5_K121084">#REF!</definedName>
    <definedName name="A5_K121085">#REF!</definedName>
    <definedName name="A5_K121086">#REF!</definedName>
    <definedName name="A5_K121090">#REF!</definedName>
    <definedName name="A5_K121140">#REF!</definedName>
    <definedName name="A5_K121155">#REF!</definedName>
    <definedName name="A5_K121156">#REF!</definedName>
    <definedName name="A5_K121160">#REF!</definedName>
    <definedName name="A5_K121200">#REF!</definedName>
    <definedName name="A5_K121205">#REF!</definedName>
    <definedName name="A5_K121995">#REF!</definedName>
    <definedName name="A5_K121997">#REF!</definedName>
    <definedName name="A5_K121998">#REF!</definedName>
    <definedName name="A5_K121999">#REF!</definedName>
    <definedName name="A5_K123010">#REF!</definedName>
    <definedName name="A5_K123030">#REF!</definedName>
    <definedName name="A5_K123040">#REF!</definedName>
    <definedName name="A5_K123050">#REF!</definedName>
    <definedName name="A5_K124030">#REF!</definedName>
    <definedName name="A5_K124035">#REF!</definedName>
    <definedName name="A5_K124050">#REF!</definedName>
    <definedName name="A5_K124060">#REF!</definedName>
    <definedName name="A5_K124083">#REF!</definedName>
    <definedName name="A5_K126010">#REF!</definedName>
    <definedName name="A5_K126030">#REF!</definedName>
    <definedName name="A5_K126040">#REF!</definedName>
    <definedName name="A5_K126045">#REF!</definedName>
    <definedName name="A5_K127010">#REF!</definedName>
    <definedName name="A5_K1290090">#REF!</definedName>
    <definedName name="A5_K129010">#REF!</definedName>
    <definedName name="A5_K133020">#REF!</definedName>
    <definedName name="A5_K133999">#REF!</definedName>
    <definedName name="A5_K134999">#REF!</definedName>
    <definedName name="A5_K135010">#REF!</definedName>
    <definedName name="A5_K135050">#REF!</definedName>
    <definedName name="A5_K135060">#REF!</definedName>
    <definedName name="A5_K136010">#REF!</definedName>
    <definedName name="A5_K137010">#REF!</definedName>
    <definedName name="A5_K137011">#REF!</definedName>
    <definedName name="A5_K137012">#REF!</definedName>
    <definedName name="A5_K137015">#REF!</definedName>
    <definedName name="A5_K138010">#REF!</definedName>
    <definedName name="A5_K138999">#REF!</definedName>
    <definedName name="A5_K139010">#REF!</definedName>
    <definedName name="A5_K1400090">#REF!</definedName>
    <definedName name="A5_K141020">#REF!</definedName>
    <definedName name="A5_K141050">#REF!</definedName>
    <definedName name="A5_K143030">#REF!</definedName>
    <definedName name="A5_K143040">#REF!</definedName>
    <definedName name="A5_K144010">#REF!</definedName>
    <definedName name="A5_K144020">#REF!</definedName>
    <definedName name="A5_K144030">#REF!</definedName>
    <definedName name="A5_K146020">#REF!</definedName>
    <definedName name="A5_K147015">#REF!</definedName>
    <definedName name="A5_K147025">#REF!</definedName>
    <definedName name="A5_K147026">#REF!</definedName>
    <definedName name="A5_K147040">#REF!</definedName>
    <definedName name="A5_K147041">#REF!</definedName>
    <definedName name="A5_K147060">#REF!</definedName>
    <definedName name="A5_K148010">#REF!</definedName>
    <definedName name="A5_K150100">#REF!</definedName>
    <definedName name="A5_K151010">#REF!</definedName>
    <definedName name="A5_K152010">#REF!</definedName>
    <definedName name="A5_K153000">#REF!</definedName>
    <definedName name="A5_K154070">#REF!</definedName>
    <definedName name="A5_K156010">#REF!</definedName>
    <definedName name="A5_K157010">#REF!</definedName>
    <definedName name="A5_K157020">#REF!</definedName>
    <definedName name="A5_K157030">#REF!</definedName>
    <definedName name="A5_K157040">#REF!</definedName>
    <definedName name="A5_K157050">#REF!</definedName>
    <definedName name="A5_K157080">#REF!</definedName>
    <definedName name="A5_K161005">#REF!</definedName>
    <definedName name="A5_K162010">#REF!</definedName>
    <definedName name="A5_K162013">#REF!</definedName>
    <definedName name="A5_K162014">#REF!</definedName>
    <definedName name="A5_K162015">#REF!</definedName>
    <definedName name="A5_K162020">#REF!</definedName>
    <definedName name="A5_K162035">#REF!</definedName>
    <definedName name="A5_K162036">#REF!</definedName>
    <definedName name="A5_K163010">#REF!</definedName>
    <definedName name="A5_K163020">#REF!</definedName>
    <definedName name="A5_K163030">#REF!</definedName>
    <definedName name="A5_K164010">#REF!</definedName>
    <definedName name="A5_K166010">#REF!</definedName>
    <definedName name="A5_K166011">#REF!</definedName>
    <definedName name="A5_K167010">#REF!</definedName>
    <definedName name="A5_K169010">#REF!</definedName>
    <definedName name="A5_K170010">#REF!</definedName>
    <definedName name="A5_K171010">#REF!</definedName>
    <definedName name="A5_K171030">#REF!</definedName>
    <definedName name="A5_K171040">#REF!</definedName>
    <definedName name="A5_K172010">#REF!</definedName>
    <definedName name="A5_K172011">#REF!</definedName>
    <definedName name="A5_K172030">#REF!</definedName>
    <definedName name="A5_K172031">#REF!</definedName>
    <definedName name="A5_K172050">#REF!</definedName>
    <definedName name="A5_K172080">#REF!</definedName>
    <definedName name="A5_K172085">#REF!</definedName>
    <definedName name="A5_K172090">#REF!</definedName>
    <definedName name="A5_K172115">#REF!</definedName>
    <definedName name="A5_K172120">#REF!</definedName>
    <definedName name="A5_K173012">#REF!</definedName>
    <definedName name="A5_K173013">#REF!</definedName>
    <definedName name="A5_K173014">#REF!</definedName>
    <definedName name="A5_K173015">#REF!</definedName>
    <definedName name="A5_K173017">#REF!</definedName>
    <definedName name="A5_K173020">#REF!</definedName>
    <definedName name="A5_K174520">#REF!</definedName>
    <definedName name="A5_K174992">#REF!</definedName>
    <definedName name="A5_K174993">#REF!</definedName>
    <definedName name="A5_K174995">#REF!</definedName>
    <definedName name="A5_K174996">#REF!</definedName>
    <definedName name="A5_K174998">#REF!</definedName>
    <definedName name="A5_K174999">#REF!</definedName>
    <definedName name="A5_K175030">#REF!</definedName>
    <definedName name="A5_K176982">#REF!</definedName>
    <definedName name="A5_K176985">#REF!</definedName>
    <definedName name="A5_K176986">#REF!</definedName>
    <definedName name="A5_K176987">#REF!</definedName>
    <definedName name="A5_K176993">#REF!</definedName>
    <definedName name="A5_K176995">#REF!</definedName>
    <definedName name="A5_K176997">#REF!</definedName>
    <definedName name="A5_K176998">#REF!</definedName>
    <definedName name="A5_K176999">#REF!</definedName>
    <definedName name="A5_K177010">#REF!</definedName>
    <definedName name="A5_K177011">#REF!</definedName>
    <definedName name="A5_K177015">#REF!</definedName>
    <definedName name="A5_K177999">#REF!</definedName>
    <definedName name="A5_K179021">#REF!</definedName>
    <definedName name="A5_K179022">#REF!</definedName>
    <definedName name="A5_K179023">#REF!</definedName>
    <definedName name="A5_K179026">#REF!</definedName>
    <definedName name="A5_K179030">#REF!</definedName>
    <definedName name="A5_K179031">#REF!</definedName>
    <definedName name="A5_K179032">#REF!</definedName>
    <definedName name="A5_K179033">#REF!</definedName>
    <definedName name="A5_K179034">#REF!</definedName>
    <definedName name="A5_K179035">#REF!</definedName>
    <definedName name="A5_K179036">#REF!</definedName>
    <definedName name="A5_K179038">#REF!</definedName>
    <definedName name="A5_K179039">#REF!</definedName>
    <definedName name="A5_K179041">#REF!</definedName>
    <definedName name="A5_K179042">#REF!</definedName>
    <definedName name="A5_K179059">#REF!</definedName>
    <definedName name="A5_K179060">#REF!</definedName>
    <definedName name="A5_K179062">#REF!</definedName>
    <definedName name="A5_K179064">#REF!</definedName>
    <definedName name="A5_K179070">#REF!</definedName>
    <definedName name="A5_K179072">#REF!</definedName>
    <definedName name="A5_K179079">#REF!</definedName>
    <definedName name="A5_K179080">#REF!</definedName>
    <definedName name="A5_K179088">#REF!</definedName>
    <definedName name="A5_K179089">#REF!</definedName>
    <definedName name="A5_K179090">#REF!</definedName>
    <definedName name="A5_K179091">#REF!</definedName>
    <definedName name="A5_K179092">#REF!</definedName>
    <definedName name="A5_K179093">#REF!</definedName>
    <definedName name="A5_K179094">#REF!</definedName>
    <definedName name="A5_K179095">#REF!</definedName>
    <definedName name="A5_K179096">#REF!</definedName>
    <definedName name="A5_K179105">#REF!</definedName>
    <definedName name="A5_K179110">#REF!</definedName>
    <definedName name="A5_K179120">#REF!</definedName>
    <definedName name="A5_K179130">#REF!</definedName>
    <definedName name="A5_K179140">#REF!</definedName>
    <definedName name="A5_K179150">#REF!</definedName>
    <definedName name="A5_K179220">#REF!</definedName>
    <definedName name="A5_K179230">#REF!</definedName>
    <definedName name="A5_K179240">#REF!</definedName>
    <definedName name="A5_K179250">#REF!</definedName>
    <definedName name="A5_K179260">#REF!</definedName>
    <definedName name="A5_K179270">#REF!</definedName>
    <definedName name="A5_K1800001">#REF!</definedName>
    <definedName name="A5_K1800002">#REF!</definedName>
    <definedName name="A5_K1800003">#REF!</definedName>
    <definedName name="A5_K1800004">#REF!</definedName>
    <definedName name="A5_K1800015">#REF!</definedName>
    <definedName name="A5_K1800020">#REF!</definedName>
    <definedName name="A5_K1800025">#REF!</definedName>
    <definedName name="A5_K1800030">#REF!</definedName>
    <definedName name="A5_K1800035">#REF!</definedName>
    <definedName name="A5_K1800040">#REF!</definedName>
    <definedName name="A5_K1800050">#REF!</definedName>
    <definedName name="A5_K1800060">#REF!</definedName>
    <definedName name="A5_K1800070">#REF!</definedName>
    <definedName name="A5_K1800072">#REF!</definedName>
    <definedName name="A5_K1800080">#REF!</definedName>
    <definedName name="A5_K1800086">#REF!</definedName>
    <definedName name="A5_K1800090">#REF!</definedName>
    <definedName name="A5_K1800092">#REF!</definedName>
    <definedName name="A5_K1800202">#REF!</definedName>
    <definedName name="A5_K1800210">#REF!</definedName>
    <definedName name="A5_K1800230">#REF!</definedName>
    <definedName name="A5_K1800605">#REF!</definedName>
    <definedName name="A5_K1800610">#REF!</definedName>
    <definedName name="A5_K183010">#REF!</definedName>
    <definedName name="A5_K184025">#REF!</definedName>
    <definedName name="A5_K184030">#REF!</definedName>
    <definedName name="A5_K184035">#REF!</definedName>
    <definedName name="A5_K186010">#REF!</definedName>
    <definedName name="A5_K186020">#REF!</definedName>
    <definedName name="A5_K188010">#REF!</definedName>
    <definedName name="A5_K188085">#REF!</definedName>
    <definedName name="A5_K188130">#REF!</definedName>
    <definedName name="A5_K193010">#REF!</definedName>
    <definedName name="A5_K193020">#REF!</definedName>
    <definedName name="A5_K193021">#REF!</definedName>
    <definedName name="A5_K193025">#REF!</definedName>
    <definedName name="A5_K193026">#REF!</definedName>
    <definedName name="A5_K193070">#REF!</definedName>
    <definedName name="A5_K193071">#REF!</definedName>
    <definedName name="A5_K193072">#REF!</definedName>
    <definedName name="A5_K193090">#REF!</definedName>
    <definedName name="A5_K193095">#REF!</definedName>
    <definedName name="A5_K194010">#REF!</definedName>
    <definedName name="A5_K194030">#REF!</definedName>
    <definedName name="A5_K1950010">#REF!</definedName>
    <definedName name="A5_K1950082">#REF!</definedName>
    <definedName name="A5_K1950090">#REF!</definedName>
    <definedName name="A5_K1950092">#REF!</definedName>
    <definedName name="A5_K1950336">#REF!</definedName>
    <definedName name="A5_K1950401">#REF!</definedName>
    <definedName name="A5_K1950940">#REF!</definedName>
    <definedName name="A5_K1950990">#REF!</definedName>
    <definedName name="A5_K1951005">#REF!</definedName>
    <definedName name="A5_K1951015">#REF!</definedName>
    <definedName name="A5_K1951020">#REF!</definedName>
    <definedName name="A5_K200001">#REF!</definedName>
    <definedName name="A5_K200010">#REF!</definedName>
    <definedName name="A5_K201010">#REF!</definedName>
    <definedName name="A5_K202015">#REF!</definedName>
    <definedName name="A5_K203010">#REF!</definedName>
    <definedName name="A5_K203015">#REF!</definedName>
    <definedName name="A5_K203020">#REF!</definedName>
    <definedName name="A5_K203030">#REF!</definedName>
    <definedName name="A5_K203040">#REF!</definedName>
    <definedName name="A5_K203050">#REF!</definedName>
    <definedName name="A5_K204010">#REF!</definedName>
    <definedName name="A5_K204020">#REF!</definedName>
    <definedName name="A5_K204110">#REF!</definedName>
    <definedName name="A5_K204220">#REF!</definedName>
    <definedName name="A5_K204230">#REF!</definedName>
    <definedName name="A5_K204260">#REF!</definedName>
    <definedName name="A5_K204330">#REF!</definedName>
    <definedName name="A5_K204410">#REF!</definedName>
    <definedName name="A5_K204420">#REF!</definedName>
    <definedName name="A5_K204520">#REF!</definedName>
    <definedName name="A5_K204530">#REF!</definedName>
    <definedName name="A5_K204720">#REF!</definedName>
    <definedName name="A5_K205001">#REF!</definedName>
    <definedName name="A5_K205003">#REF!</definedName>
    <definedName name="A5_K205005">#REF!</definedName>
    <definedName name="A5_K205006">#REF!</definedName>
    <definedName name="A5_K205007">#REF!</definedName>
    <definedName name="A5_K2091005">#REF!</definedName>
    <definedName name="A5_K2091030">#REF!</definedName>
    <definedName name="A5_K2091070">#REF!</definedName>
    <definedName name="A5_K2091080">#REF!</definedName>
    <definedName name="A5_K2091090">#REF!</definedName>
    <definedName name="A5_K213792">#REF!</definedName>
    <definedName name="A5_K213806">#REF!</definedName>
    <definedName name="A5_K213813">#REF!</definedName>
    <definedName name="A5_K213816">#REF!</definedName>
    <definedName name="A5_K213817">#REF!</definedName>
    <definedName name="A5_K213818">#REF!</definedName>
    <definedName name="A5_K213820">#REF!</definedName>
    <definedName name="A5_K213824">#REF!</definedName>
    <definedName name="A5_K213825">#REF!</definedName>
    <definedName name="A5_K213826">#REF!</definedName>
    <definedName name="A5_K213831">#REF!</definedName>
    <definedName name="A5_K213832">#REF!</definedName>
    <definedName name="A5_K213834">#REF!</definedName>
    <definedName name="A5_K213842">#REF!</definedName>
    <definedName name="A5_K213893">#REF!</definedName>
    <definedName name="A5_K213895">#REF!</definedName>
    <definedName name="A5_K213902">#REF!</definedName>
    <definedName name="A5_K213918">#REF!</definedName>
    <definedName name="A5_K213938">#REF!</definedName>
    <definedName name="A5_K213967">#REF!</definedName>
    <definedName name="A5_K213988">#REF!</definedName>
    <definedName name="A5_K213994">#REF!</definedName>
    <definedName name="A5_K213995">#REF!</definedName>
    <definedName name="A5_K213997">#REF!</definedName>
    <definedName name="A5_K213999">#REF!</definedName>
    <definedName name="A5_K214010">#REF!</definedName>
    <definedName name="A5_K215010">#REF!</definedName>
    <definedName name="A5_K215020">#REF!</definedName>
    <definedName name="A5_K216090">#REF!</definedName>
    <definedName name="A5_K217010">#REF!</definedName>
    <definedName name="A5_K2200070">#REF!</definedName>
    <definedName name="A5_K2200090">#REF!</definedName>
    <definedName name="A5_K220010">#REF!</definedName>
    <definedName name="A5_K2200100">#REF!</definedName>
    <definedName name="A5_K2200110">#REF!</definedName>
    <definedName name="A5_K2200120">#REF!</definedName>
    <definedName name="A5_K2200130">#REF!</definedName>
    <definedName name="A5_K2200160">#REF!</definedName>
    <definedName name="A5_K2200170">#REF!</definedName>
    <definedName name="A5_K220020">#REF!</definedName>
    <definedName name="A5_K220510">#REF!</definedName>
    <definedName name="A5_K220520">#REF!</definedName>
    <definedName name="A5_K221050">#REF!</definedName>
    <definedName name="A5_K221135">#REF!</definedName>
    <definedName name="A5_K221140">#REF!</definedName>
    <definedName name="A5_K221142">#REF!</definedName>
    <definedName name="A5_K221143">#REF!</definedName>
    <definedName name="A5_K221144">#REF!</definedName>
    <definedName name="A5_K221146">#REF!</definedName>
    <definedName name="A5_K221148">#REF!</definedName>
    <definedName name="A5_K221149">#REF!</definedName>
    <definedName name="A5_K221151">#REF!</definedName>
    <definedName name="A5_K221152">#REF!</definedName>
    <definedName name="A5_K221153">#REF!</definedName>
    <definedName name="A5_K221160">#REF!</definedName>
    <definedName name="A5_K221165">#REF!</definedName>
    <definedName name="A5_K221180">#REF!</definedName>
    <definedName name="A5_K222010">#REF!</definedName>
    <definedName name="A5_K223010">#REF!</definedName>
    <definedName name="A5_K223011">#REF!</definedName>
    <definedName name="A5_K223015">#REF!</definedName>
    <definedName name="A5_K223025">#REF!</definedName>
    <definedName name="A5_K223030">#REF!</definedName>
    <definedName name="A5_K228011">#REF!</definedName>
    <definedName name="A5_K231010">#REF!</definedName>
    <definedName name="A5_K231011">#REF!</definedName>
    <definedName name="A5_K232001">#REF!</definedName>
    <definedName name="A5_K232002">#REF!</definedName>
    <definedName name="A5_K232003">#REF!</definedName>
    <definedName name="A5_K232010">#REF!</definedName>
    <definedName name="A5_K232011">#REF!</definedName>
    <definedName name="A5_K232030">#REF!</definedName>
    <definedName name="A5_K232050">#REF!</definedName>
    <definedName name="A5_K232150">#REF!</definedName>
    <definedName name="A5_K240010">#REF!</definedName>
    <definedName name="A5_K240035">#REF!</definedName>
    <definedName name="A5_K240060">#REF!</definedName>
    <definedName name="A5_K240065">#REF!</definedName>
    <definedName name="A5_K240066">#REF!</definedName>
    <definedName name="A5_K240067">#REF!</definedName>
    <definedName name="A5_K240080">#REF!</definedName>
    <definedName name="A5_K241140">#REF!</definedName>
    <definedName name="A5_K242010">#REF!</definedName>
    <definedName name="A5_K242020">#REF!</definedName>
    <definedName name="A5_K243010">#REF!</definedName>
    <definedName name="A5_K244010">#REF!</definedName>
    <definedName name="A5_K244011">#REF!</definedName>
    <definedName name="A5_K244015">#REF!</definedName>
    <definedName name="A5_K244020">#REF!</definedName>
    <definedName name="A5_K244030">#REF!</definedName>
    <definedName name="A5_K245010">#REF!</definedName>
    <definedName name="A5_K245015">#REF!</definedName>
    <definedName name="A5_K246010">#REF!</definedName>
    <definedName name="A5_K246020">#REF!</definedName>
    <definedName name="A5_K246030">#REF!</definedName>
    <definedName name="A5_K247010">#REF!</definedName>
    <definedName name="A5_K247030">#REF!</definedName>
    <definedName name="A5_K247050">#REF!</definedName>
    <definedName name="A5_K248010">#REF!</definedName>
    <definedName name="A5_K248500">#REF!</definedName>
    <definedName name="A5_K249100">#REF!</definedName>
    <definedName name="A5_K2510090">#REF!</definedName>
    <definedName name="A5_K251010">#REF!</definedName>
    <definedName name="A5_K2510100">#REF!</definedName>
    <definedName name="A5_K2510110">#REF!</definedName>
    <definedName name="A5_K2510120">#REF!</definedName>
    <definedName name="A5_K2520090">#REF!</definedName>
    <definedName name="A5_K254010">#REF!</definedName>
    <definedName name="A5_K254020">#REF!</definedName>
    <definedName name="A5_K254030">#REF!</definedName>
    <definedName name="A5_K254031">#REF!</definedName>
    <definedName name="A5_K255010">#REF!</definedName>
    <definedName name="A5_K255011">#REF!</definedName>
    <definedName name="A5_K255020">#REF!</definedName>
    <definedName name="A5_K256000">#REF!</definedName>
    <definedName name="A5_K256001">#REF!</definedName>
    <definedName name="A5_K257010">#REF!</definedName>
    <definedName name="A5_K257023">#REF!</definedName>
    <definedName name="A5_K257024">#REF!</definedName>
    <definedName name="A5_K257027">#REF!</definedName>
    <definedName name="A5_K257028">#REF!</definedName>
    <definedName name="A5_K257029">#REF!</definedName>
    <definedName name="A5_K258010">#REF!</definedName>
    <definedName name="A5_K258020">#REF!</definedName>
    <definedName name="A5_K258021">#REF!</definedName>
    <definedName name="A5_K258030">#REF!</definedName>
    <definedName name="A5_K258031">#REF!</definedName>
    <definedName name="A5_K259020">#REF!</definedName>
    <definedName name="A5_K259021">#REF!</definedName>
    <definedName name="A5_K259040">#REF!</definedName>
    <definedName name="A5_K259041">#REF!</definedName>
    <definedName name="A5_K259042">#REF!</definedName>
    <definedName name="A5_K259043">#REF!</definedName>
    <definedName name="A5_K259044">#REF!</definedName>
    <definedName name="A5_K259045">#REF!</definedName>
    <definedName name="A5_K2600005">#REF!</definedName>
    <definedName name="A5_K2600011">#REF!</definedName>
    <definedName name="A5_K2600015">#REF!</definedName>
    <definedName name="A5_K2600020">#REF!</definedName>
    <definedName name="A5_K2600030">#REF!</definedName>
    <definedName name="A5_K2600031">#REF!</definedName>
    <definedName name="A5_K2600040">#REF!</definedName>
    <definedName name="A5_K2600055">#REF!</definedName>
    <definedName name="A5_K2600080">#REF!</definedName>
    <definedName name="A5_K2600090">#REF!</definedName>
    <definedName name="A5_K2600201">#REF!</definedName>
    <definedName name="A5_K2600205">#REF!</definedName>
    <definedName name="A5_K2600207">#REF!</definedName>
    <definedName name="A5_K2600209">#REF!</definedName>
    <definedName name="A5_K2600218">#REF!</definedName>
    <definedName name="A5_K2600220">#REF!</definedName>
    <definedName name="A5_K2600221">#REF!</definedName>
    <definedName name="A5_K2600224">#REF!</definedName>
    <definedName name="A5_K2600226">#REF!</definedName>
    <definedName name="A5_K2600229">#REF!</definedName>
    <definedName name="A5_K2600230">#REF!</definedName>
    <definedName name="A5_K2600231">#REF!</definedName>
    <definedName name="A5_K2600232">#REF!</definedName>
    <definedName name="A5_K262010">#REF!</definedName>
    <definedName name="A5_K263010">#REF!</definedName>
    <definedName name="A5_K264050">#REF!</definedName>
    <definedName name="A5_K265010">#REF!</definedName>
    <definedName name="A5_K265020">#REF!</definedName>
    <definedName name="A5_K265025">#REF!</definedName>
    <definedName name="A5_K265030">#REF!</definedName>
    <definedName name="A5_K265035">#REF!</definedName>
    <definedName name="A5_K265150">#REF!</definedName>
    <definedName name="A5_K265190">#REF!</definedName>
    <definedName name="A5_K265192">#REF!</definedName>
    <definedName name="A5_K265193">#REF!</definedName>
    <definedName name="A5_K265310">#REF!</definedName>
    <definedName name="A5_K269010">#REF!</definedName>
    <definedName name="A5_K269013">#REF!</definedName>
    <definedName name="A5_K269018">#REF!</definedName>
    <definedName name="A5_K269020">#REF!</definedName>
    <definedName name="A5_K269030">#REF!</definedName>
    <definedName name="A5_K269066">#REF!</definedName>
    <definedName name="A5_K269068">#REF!</definedName>
    <definedName name="A5_K269069">#REF!</definedName>
    <definedName name="A5_K269070">#REF!</definedName>
    <definedName name="A5_K269071">#REF!</definedName>
    <definedName name="A5_K269075">#REF!</definedName>
    <definedName name="A5_K269082">#REF!</definedName>
    <definedName name="A5_K269084">#REF!</definedName>
    <definedName name="A5_K269085">#REF!</definedName>
    <definedName name="A5_K275010">#REF!</definedName>
    <definedName name="A5_K275020">#REF!</definedName>
    <definedName name="A5_K275021">#REF!</definedName>
    <definedName name="A5_K275030">#REF!</definedName>
    <definedName name="A5_K275040">#REF!</definedName>
    <definedName name="A5_K276999">#REF!</definedName>
    <definedName name="A5_K277010">#REF!</definedName>
    <definedName name="A5_K277018">#REF!</definedName>
    <definedName name="A5_K277020">#REF!</definedName>
    <definedName name="A5_K277200">#REF!</definedName>
    <definedName name="A5_K282010">#REF!</definedName>
    <definedName name="A5_K285020">#REF!</definedName>
    <definedName name="A5_K285030">#REF!</definedName>
    <definedName name="A5_K285031">#REF!</definedName>
    <definedName name="A5_K285032">#REF!</definedName>
    <definedName name="A5_K285033">#REF!</definedName>
    <definedName name="A5_K285034">#REF!</definedName>
    <definedName name="A5_K285035">#REF!</definedName>
    <definedName name="A5_K285036">#REF!</definedName>
    <definedName name="A5_K285050">#REF!</definedName>
    <definedName name="A5_K285060">#REF!</definedName>
    <definedName name="A5_K285100">#REF!</definedName>
    <definedName name="A5_K285150">#REF!</definedName>
    <definedName name="A5_K287010">#REF!</definedName>
    <definedName name="A5_K289010">#REF!</definedName>
    <definedName name="A5_K290010">#REF!</definedName>
    <definedName name="A5_K290041">#REF!</definedName>
    <definedName name="A5_K290051">#REF!</definedName>
    <definedName name="A5_K295010">#REF!</definedName>
    <definedName name="A5_K295011">#REF!</definedName>
    <definedName name="A5_K297050">#REF!</definedName>
    <definedName name="A5_K297090">#REF!</definedName>
    <definedName name="A5_K297095">#REF!</definedName>
    <definedName name="A5_K297992">#REF!</definedName>
    <definedName name="A5_K297993">#REF!</definedName>
    <definedName name="A5_K297998">#REF!</definedName>
    <definedName name="A5_K297999">#REF!</definedName>
    <definedName name="A5_K298012">#REF!</definedName>
    <definedName name="A5_K298021">#REF!</definedName>
    <definedName name="A5_K298022">#REF!</definedName>
    <definedName name="A5_K298030">#REF!</definedName>
    <definedName name="A5_K298031">#REF!</definedName>
    <definedName name="A5_K298050">#REF!</definedName>
    <definedName name="A5_K3100090">#REF!</definedName>
    <definedName name="A5_K3150090">#REF!</definedName>
    <definedName name="A5_K3150092">#REF!</definedName>
    <definedName name="A5_K3200005">#REF!</definedName>
    <definedName name="A5_K3200006">#REF!</definedName>
    <definedName name="A5_K3200008">#REF!</definedName>
    <definedName name="A5_K3200010">#REF!</definedName>
    <definedName name="A5_K3200015">#REF!</definedName>
    <definedName name="A5_K3200016">#REF!</definedName>
    <definedName name="A5_K3200018">#REF!</definedName>
    <definedName name="A5_K3200025">#REF!</definedName>
    <definedName name="A5_K3200027">#REF!</definedName>
    <definedName name="A5_K3200030">#REF!</definedName>
    <definedName name="A5_K3200035">#REF!</definedName>
    <definedName name="A5_K3200040">#REF!</definedName>
    <definedName name="A5_K3200045">#REF!</definedName>
    <definedName name="A5_K3200046">#REF!</definedName>
    <definedName name="A5_K3200055">#REF!</definedName>
    <definedName name="A5_K3200065">#REF!</definedName>
    <definedName name="A5_K3200070">#REF!</definedName>
    <definedName name="A5_K3200071">#REF!</definedName>
    <definedName name="A5_K3200072">#REF!</definedName>
    <definedName name="A5_K3200080">#REF!</definedName>
    <definedName name="A5_K3200090">#REF!</definedName>
    <definedName name="A5_K3200091">#REF!</definedName>
    <definedName name="A5_K3200092">#REF!</definedName>
    <definedName name="A5_K3200120">#REF!</definedName>
    <definedName name="A5_K3200130">#REF!</definedName>
    <definedName name="A5_K3200140">#REF!</definedName>
    <definedName name="A5_K3200201">#REF!</definedName>
    <definedName name="A5_K3200202">#REF!</definedName>
    <definedName name="A5_K3200203">#REF!</definedName>
    <definedName name="A5_K3200206">#REF!</definedName>
    <definedName name="A5_K3200211">#REF!</definedName>
    <definedName name="A5_K3200214">#REF!</definedName>
    <definedName name="A5_K3200215">#REF!</definedName>
    <definedName name="A5_K3200216">#REF!</definedName>
    <definedName name="A5_K3200220">#REF!</definedName>
    <definedName name="A5_K3200225">#REF!</definedName>
    <definedName name="A5_K3200369">#REF!</definedName>
    <definedName name="A5_K3200406">#REF!</definedName>
    <definedName name="A5_K3200502">#REF!</definedName>
    <definedName name="A5_K3200605">#REF!</definedName>
    <definedName name="A5_K3600090">#REF!</definedName>
    <definedName name="A5_K3700005">#REF!</definedName>
    <definedName name="A5_K3700007">#REF!</definedName>
    <definedName name="A5_K3700008">#REF!</definedName>
    <definedName name="A5_K3700010">#REF!</definedName>
    <definedName name="A5_K3700011">#REF!</definedName>
    <definedName name="A5_K3700015">#REF!</definedName>
    <definedName name="A5_K3700020">#REF!</definedName>
    <definedName name="A5_K3700025">#REF!</definedName>
    <definedName name="A5_K3700027">#REF!</definedName>
    <definedName name="A5_K3700035">#REF!</definedName>
    <definedName name="A5_K3700040">#REF!</definedName>
    <definedName name="A5_K3700045">#REF!</definedName>
    <definedName name="A5_K3700046">#REF!</definedName>
    <definedName name="A5_K3700050">#REF!</definedName>
    <definedName name="A5_K3700051">#REF!</definedName>
    <definedName name="A5_K3700060">#REF!</definedName>
    <definedName name="A5_K3700070">#REF!</definedName>
    <definedName name="A5_K3700085">#REF!</definedName>
    <definedName name="A5_K3700090">#REF!</definedName>
    <definedName name="A5_K3700092">#REF!</definedName>
    <definedName name="A5_K3700200">#REF!</definedName>
    <definedName name="A5_K3700201">#REF!</definedName>
    <definedName name="A5_K3700203">#REF!</definedName>
    <definedName name="A5_K3700205">#REF!</definedName>
    <definedName name="A5_K3700206">#REF!</definedName>
    <definedName name="A5_K3700207">#REF!</definedName>
    <definedName name="A5_K3700208">#REF!</definedName>
    <definedName name="A5_K3700209">#REF!</definedName>
    <definedName name="A5_K3700212">#REF!</definedName>
    <definedName name="A5_K3700213">#REF!</definedName>
    <definedName name="A5_K3700215">#REF!</definedName>
    <definedName name="A5_K3700216">#REF!</definedName>
    <definedName name="A5_K3700217">#REF!</definedName>
    <definedName name="A5_K3700218">#REF!</definedName>
    <definedName name="A5_K3700222">#REF!</definedName>
    <definedName name="A5_K3700224">#REF!</definedName>
    <definedName name="A5_K3700227">#REF!</definedName>
    <definedName name="A5_K3700228">#REF!</definedName>
    <definedName name="A5_K3700229">#REF!</definedName>
    <definedName name="A5_K3700235">#REF!</definedName>
    <definedName name="A5_K3700237">#REF!</definedName>
    <definedName name="A5_K3700238">#REF!</definedName>
    <definedName name="A5_K3700239">#REF!</definedName>
    <definedName name="A5_K3700240">#REF!</definedName>
    <definedName name="A5_K3700241">#REF!</definedName>
    <definedName name="A5_K3700242">#REF!</definedName>
    <definedName name="A5_K3700316">#REF!</definedName>
    <definedName name="A5_K3700405">#REF!</definedName>
    <definedName name="A5_K3910090">#REF!</definedName>
    <definedName name="A5_K3920090">#REF!</definedName>
    <definedName name="A5_K3930070">#REF!</definedName>
    <definedName name="A5_K3930090">#REF!</definedName>
    <definedName name="A5_K3933090">#REF!</definedName>
    <definedName name="A5_K3951010">#REF!</definedName>
    <definedName name="A5_K3951090">#REF!</definedName>
    <definedName name="A5_K3951095">#REF!</definedName>
    <definedName name="A5_K3952010">#REF!</definedName>
    <definedName name="A5_K3953025">#REF!</definedName>
    <definedName name="A5_K3953035">#REF!</definedName>
    <definedName name="A5_K3953036">#REF!</definedName>
    <definedName name="A5_K3953045">#REF!</definedName>
    <definedName name="A5_K3953090">#REF!</definedName>
    <definedName name="A5_K3955010">#REF!</definedName>
    <definedName name="A5_K3955020">#REF!</definedName>
    <definedName name="A5_K3958035">#REF!</definedName>
    <definedName name="A5_K3958090">#REF!</definedName>
    <definedName name="A5_K3959020">#REF!</definedName>
    <definedName name="A5_K3959021">#REF!</definedName>
    <definedName name="A5_K3959090">#REF!</definedName>
    <definedName name="A5_K3960090">#REF!</definedName>
    <definedName name="A5_K401001">#REF!</definedName>
    <definedName name="A5_K401002">#REF!</definedName>
    <definedName name="A5_K401011">#REF!</definedName>
    <definedName name="A5_K401015">#REF!</definedName>
    <definedName name="A5_K401017">#REF!</definedName>
    <definedName name="A5_K401020">#REF!</definedName>
    <definedName name="A5_K401022">#REF!</definedName>
    <definedName name="A5_K401026">#REF!</definedName>
    <definedName name="A5_K401028">#REF!</definedName>
    <definedName name="A5_K401030">#REF!</definedName>
    <definedName name="A5_K401032">#REF!</definedName>
    <definedName name="A5_K401151">#REF!</definedName>
    <definedName name="A5_K401153">#REF!</definedName>
    <definedName name="A5_K401154">#REF!</definedName>
    <definedName name="A5_K401160">#REF!</definedName>
    <definedName name="A5_K401162">#REF!</definedName>
    <definedName name="A5_K401166">#REF!</definedName>
    <definedName name="A5_K401168">#REF!</definedName>
    <definedName name="A5_K401170">#REF!</definedName>
    <definedName name="A5_K401172">#REF!</definedName>
    <definedName name="A5_K401176">#REF!</definedName>
    <definedName name="A5_K401178">#REF!</definedName>
    <definedName name="A5_K401180">#REF!</definedName>
    <definedName name="A5_K401182">#REF!</definedName>
    <definedName name="A5_K401320">#REF!</definedName>
    <definedName name="A5_K401322">#REF!</definedName>
    <definedName name="A5_K401323">#REF!</definedName>
    <definedName name="A5_K401326">#REF!</definedName>
    <definedName name="A5_K401328">#REF!</definedName>
    <definedName name="A5_K401330">#REF!</definedName>
    <definedName name="A5_K401332">#REF!</definedName>
    <definedName name="A5_K401335">#REF!</definedName>
    <definedName name="A5_K401410">#REF!</definedName>
    <definedName name="A5_K401411">#REF!</definedName>
    <definedName name="A5_K401413">#REF!</definedName>
    <definedName name="A5_K401420">#REF!</definedName>
    <definedName name="A5_K401422">#REF!</definedName>
    <definedName name="A5_K401423">#REF!</definedName>
    <definedName name="A5_K401426">#REF!</definedName>
    <definedName name="A5_K401428">#REF!</definedName>
    <definedName name="A5_K401430">#REF!</definedName>
    <definedName name="A5_K401432">#REF!</definedName>
    <definedName name="A5_K401436">#REF!</definedName>
    <definedName name="A5_K401437">#REF!</definedName>
    <definedName name="A5_K401460">#REF!</definedName>
    <definedName name="A5_K401462">#REF!</definedName>
    <definedName name="A5_K401463">#REF!</definedName>
    <definedName name="A5_K401466">#REF!</definedName>
    <definedName name="A5_K401468">#REF!</definedName>
    <definedName name="A5_K401469">#REF!</definedName>
    <definedName name="A5_K401470">#REF!</definedName>
    <definedName name="A5_K401472">#REF!</definedName>
    <definedName name="A5_K401481">#REF!</definedName>
    <definedName name="A5_K401483">#REF!</definedName>
    <definedName name="A5_K401485">#REF!</definedName>
    <definedName name="A5_K401501">#REF!</definedName>
    <definedName name="A5_K401503">#REF!</definedName>
    <definedName name="A5_K401511">#REF!</definedName>
    <definedName name="A5_K401513">#REF!</definedName>
    <definedName name="A5_K401514">#REF!</definedName>
    <definedName name="A5_K401515">#REF!</definedName>
    <definedName name="A5_K401620">#REF!</definedName>
    <definedName name="A5_K401622">#REF!</definedName>
    <definedName name="A5_K401626">#REF!</definedName>
    <definedName name="A5_K401628">#REF!</definedName>
    <definedName name="A5_K401630">#REF!</definedName>
    <definedName name="A5_K401632">#REF!</definedName>
    <definedName name="A5_K401636">#REF!</definedName>
    <definedName name="A5_K401637">#REF!</definedName>
    <definedName name="A5_K401820">#REF!</definedName>
    <definedName name="A5_K401822">#REF!</definedName>
    <definedName name="A5_K401826">#REF!</definedName>
    <definedName name="A5_K401828">#REF!</definedName>
    <definedName name="A5_K401830">#REF!</definedName>
    <definedName name="A5_K401832">#REF!</definedName>
    <definedName name="A5_K401850">#REF!</definedName>
    <definedName name="A5_K401851">#REF!</definedName>
    <definedName name="A5_K402320">#REF!</definedName>
    <definedName name="A5_K402322">#REF!</definedName>
    <definedName name="A5_K402326">#REF!</definedName>
    <definedName name="A5_K402328">#REF!</definedName>
    <definedName name="A5_K402330">#REF!</definedName>
    <definedName name="A5_K402332">#REF!</definedName>
    <definedName name="A5_K402335">#REF!</definedName>
    <definedName name="A5_K402350">#REF!</definedName>
    <definedName name="A5_K402351">#REF!</definedName>
    <definedName name="A5_K402701">#REF!</definedName>
    <definedName name="A5_K402720">#REF!</definedName>
    <definedName name="A5_K402723">#REF!</definedName>
    <definedName name="A5_K402732">#REF!</definedName>
    <definedName name="A5_K402825">#REF!</definedName>
    <definedName name="A5_K402826">#REF!</definedName>
    <definedName name="A5_K402827">#REF!</definedName>
    <definedName name="A5_K402828">#REF!</definedName>
    <definedName name="A5_K402829">#REF!</definedName>
    <definedName name="A5_K402831">#REF!</definedName>
    <definedName name="A5_K402840">#REF!</definedName>
    <definedName name="A5_K404010">#REF!</definedName>
    <definedName name="A5_K405015">#REF!</definedName>
    <definedName name="A5_K405025">#REF!</definedName>
    <definedName name="A5_K405026">#REF!</definedName>
    <definedName name="A5_K405060">#REF!</definedName>
    <definedName name="A5_K405070">#REF!</definedName>
    <definedName name="A5_K411010">#REF!</definedName>
    <definedName name="A5_K411034">#REF!</definedName>
    <definedName name="A5_K412002">#REF!</definedName>
    <definedName name="A5_K412003">#REF!</definedName>
    <definedName name="A5_K412010">#REF!</definedName>
    <definedName name="A5_K412011">#REF!</definedName>
    <definedName name="A5_K412012">#REF!</definedName>
    <definedName name="A5_K412013">#REF!</definedName>
    <definedName name="A5_K412014">#REF!</definedName>
    <definedName name="A5_K412015">#REF!</definedName>
    <definedName name="A5_K412016">#REF!</definedName>
    <definedName name="A5_K412017">#REF!</definedName>
    <definedName name="A5_K412018">#REF!</definedName>
    <definedName name="A5_K412019">#REF!</definedName>
    <definedName name="A5_K412020">#REF!</definedName>
    <definedName name="A5_K412021">#REF!</definedName>
    <definedName name="A5_K412022">#REF!</definedName>
    <definedName name="A5_K412023">#REF!</definedName>
    <definedName name="A5_K412024">#REF!</definedName>
    <definedName name="A5_K412026">#REF!</definedName>
    <definedName name="A5_K412027">#REF!</definedName>
    <definedName name="A5_K412028">#REF!</definedName>
    <definedName name="A5_K412030">#REF!</definedName>
    <definedName name="A5_K412031">#REF!</definedName>
    <definedName name="A5_K412032">#REF!</definedName>
    <definedName name="A5_K412033">#REF!</definedName>
    <definedName name="A5_K412034">#REF!</definedName>
    <definedName name="A5_K412035">#REF!</definedName>
    <definedName name="A5_K412044">#REF!</definedName>
    <definedName name="A5_K412045">#REF!</definedName>
    <definedName name="A5_K412050">#REF!</definedName>
    <definedName name="A5_K412051">#REF!</definedName>
    <definedName name="A5_K412052">#REF!</definedName>
    <definedName name="A5_K412053">#REF!</definedName>
    <definedName name="A5_K412054">#REF!</definedName>
    <definedName name="A5_K412055">#REF!</definedName>
    <definedName name="A5_K412056">#REF!</definedName>
    <definedName name="A5_K412057">#REF!</definedName>
    <definedName name="A5_K412058">#REF!</definedName>
    <definedName name="A5_K412059">#REF!</definedName>
    <definedName name="A5_K412060">#REF!</definedName>
    <definedName name="A5_K412061">#REF!</definedName>
    <definedName name="A5_K412062">#REF!</definedName>
    <definedName name="A5_K412063">#REF!</definedName>
    <definedName name="A5_K412070">#REF!</definedName>
    <definedName name="A5_K412071">#REF!</definedName>
    <definedName name="A5_K412072">#REF!</definedName>
    <definedName name="A5_K412073">#REF!</definedName>
    <definedName name="A5_K412074">#REF!</definedName>
    <definedName name="A5_K412075">#REF!</definedName>
    <definedName name="A5_K412076">#REF!</definedName>
    <definedName name="A5_K412077">#REF!</definedName>
    <definedName name="A5_K412078">#REF!</definedName>
    <definedName name="A5_K412079">#REF!</definedName>
    <definedName name="A5_K412080">#REF!</definedName>
    <definedName name="A5_K412081">#REF!</definedName>
    <definedName name="A5_K412082">#REF!</definedName>
    <definedName name="A5_K412083">#REF!</definedName>
    <definedName name="A5_K412084">#REF!</definedName>
    <definedName name="A5_K412085">#REF!</definedName>
    <definedName name="A5_K412086">#REF!</definedName>
    <definedName name="A5_K412087">#REF!</definedName>
    <definedName name="A5_K412088">#REF!</definedName>
    <definedName name="A5_K412089">#REF!</definedName>
    <definedName name="A5_K412090">#REF!</definedName>
    <definedName name="A5_K412091">#REF!</definedName>
    <definedName name="A5_K412092">#REF!</definedName>
    <definedName name="A5_K412093">#REF!</definedName>
    <definedName name="A5_K412094">#REF!</definedName>
    <definedName name="A5_K412096">#REF!</definedName>
    <definedName name="A5_K412225">#REF!</definedName>
    <definedName name="A5_K412230">#REF!</definedName>
    <definedName name="A5_K412231">#REF!</definedName>
    <definedName name="A5_K412234">#REF!</definedName>
    <definedName name="A5_K412235">#REF!</definedName>
    <definedName name="A5_K412236">#REF!</definedName>
    <definedName name="A5_K412237">#REF!</definedName>
    <definedName name="A5_K412238">#REF!</definedName>
    <definedName name="A5_K412239">#REF!</definedName>
    <definedName name="A5_K412240">#REF!</definedName>
    <definedName name="A5_K412241">#REF!</definedName>
    <definedName name="A5_K412242">#REF!</definedName>
    <definedName name="A5_K412244">#REF!</definedName>
    <definedName name="A5_K412245">#REF!</definedName>
    <definedName name="A5_K412247">#REF!</definedName>
    <definedName name="A5_K412248">#REF!</definedName>
    <definedName name="A5_K412249">#REF!</definedName>
    <definedName name="A5_K412251">#REF!</definedName>
    <definedName name="A5_K412252">#REF!</definedName>
    <definedName name="A5_K412253">#REF!</definedName>
    <definedName name="A5_K412254">#REF!</definedName>
    <definedName name="A5_K412256">#REF!</definedName>
    <definedName name="A5_K412257">#REF!</definedName>
    <definedName name="A5_K412258">#REF!</definedName>
    <definedName name="A5_K412259">#REF!</definedName>
    <definedName name="A5_K412260">#REF!</definedName>
    <definedName name="A5_K412264">#REF!</definedName>
    <definedName name="A5_K412265">#REF!</definedName>
    <definedName name="A5_K412300">#REF!</definedName>
    <definedName name="A5_K412301">#REF!</definedName>
    <definedName name="A5_K412302">#REF!</definedName>
    <definedName name="A5_K412303">#REF!</definedName>
    <definedName name="A5_K412304">#REF!</definedName>
    <definedName name="A5_K412305">#REF!</definedName>
    <definedName name="A5_K412306">#REF!</definedName>
    <definedName name="A5_K412307">#REF!</definedName>
    <definedName name="A5_K412308">#REF!</definedName>
    <definedName name="A5_K412309">#REF!</definedName>
    <definedName name="A5_K412310">#REF!</definedName>
    <definedName name="A5_K412320">#REF!</definedName>
    <definedName name="A5_K412322">#REF!</definedName>
    <definedName name="A5_K412323">#REF!</definedName>
    <definedName name="A5_K412324">#REF!</definedName>
    <definedName name="A5_K412325">#REF!</definedName>
    <definedName name="A5_K412326">#REF!</definedName>
    <definedName name="A5_K412327">#REF!</definedName>
    <definedName name="A5_K412328">#REF!</definedName>
    <definedName name="A5_K412329">#REF!</definedName>
    <definedName name="A5_K412333">#REF!</definedName>
    <definedName name="A5_K412334">#REF!</definedName>
    <definedName name="A5_K412335">#REF!</definedName>
    <definedName name="A5_K412336">#REF!</definedName>
    <definedName name="A5_K412337">#REF!</definedName>
    <definedName name="A5_K412338">#REF!</definedName>
    <definedName name="A5_K412339">#REF!</definedName>
    <definedName name="A5_K412340">#REF!</definedName>
    <definedName name="A5_K412341">#REF!</definedName>
    <definedName name="A5_K412342">#REF!</definedName>
    <definedName name="A5_K412343">#REF!</definedName>
    <definedName name="A5_K412410">#REF!</definedName>
    <definedName name="A5_K412414">#REF!</definedName>
    <definedName name="A5_K412422">#REF!</definedName>
    <definedName name="A5_K412423">#REF!</definedName>
    <definedName name="A5_K412424">#REF!</definedName>
    <definedName name="A5_K412426">#REF!</definedName>
    <definedName name="A5_K412610">#REF!</definedName>
    <definedName name="A5_K412800">#REF!</definedName>
    <definedName name="A5_K412801">#REF!</definedName>
    <definedName name="A5_K412802">#REF!</definedName>
    <definedName name="A5_K412803">#REF!</definedName>
    <definedName name="A5_K412804">#REF!</definedName>
    <definedName name="A5_K412806">#REF!</definedName>
    <definedName name="A5_K412807">#REF!</definedName>
    <definedName name="A5_K412808">#REF!</definedName>
    <definedName name="A5_K412809">#REF!</definedName>
    <definedName name="A5_K412814">#REF!</definedName>
    <definedName name="A5_K412816">#REF!</definedName>
    <definedName name="A5_K412817">#REF!</definedName>
    <definedName name="A5_K412818">#REF!</definedName>
    <definedName name="A5_K412819">#REF!</definedName>
    <definedName name="A5_K412821">#REF!</definedName>
    <definedName name="A5_K412822">#REF!</definedName>
    <definedName name="A5_K412823">#REF!</definedName>
    <definedName name="A5_K412824">#REF!</definedName>
    <definedName name="A5_K412825">#REF!</definedName>
    <definedName name="A5_K412826">#REF!</definedName>
    <definedName name="A5_K412831">#REF!</definedName>
    <definedName name="A5_K412832">#REF!</definedName>
    <definedName name="A5_K412833">#REF!</definedName>
    <definedName name="A5_K413010">#REF!</definedName>
    <definedName name="A5_K413060">#REF!</definedName>
    <definedName name="A5_K415010">#REF!</definedName>
    <definedName name="A5_K420010">#REF!</definedName>
    <definedName name="A5_K420011">#REF!</definedName>
    <definedName name="A5_K420012">#REF!</definedName>
    <definedName name="A5_K420014">#REF!</definedName>
    <definedName name="A5_K420015">#REF!</definedName>
    <definedName name="A5_K420016">#REF!</definedName>
    <definedName name="A5_K420017">#REF!</definedName>
    <definedName name="A5_K420019">#REF!</definedName>
    <definedName name="A5_K420020">#REF!</definedName>
    <definedName name="A5_K420026">#REF!</definedName>
    <definedName name="A5_K420027">#REF!</definedName>
    <definedName name="A5_K420028">#REF!</definedName>
    <definedName name="A5_K420030">#REF!</definedName>
    <definedName name="A5_K420031">#REF!</definedName>
    <definedName name="A5_K420032">#REF!</definedName>
    <definedName name="A5_K420033">#REF!</definedName>
    <definedName name="A5_K421012">#REF!</definedName>
    <definedName name="A5_K421016">#REF!</definedName>
    <definedName name="A5_K421020">#REF!</definedName>
    <definedName name="A5_K421021">#REF!</definedName>
    <definedName name="A5_K421022">#REF!</definedName>
    <definedName name="A5_K421023">#REF!</definedName>
    <definedName name="A5_K421024">#REF!</definedName>
    <definedName name="A5_K421027">#REF!</definedName>
    <definedName name="A5_K421030">#REF!</definedName>
    <definedName name="A5_K421031">#REF!</definedName>
    <definedName name="A5_K421032">#REF!</definedName>
    <definedName name="A5_K421034">#REF!</definedName>
    <definedName name="A5_K421035">#REF!</definedName>
    <definedName name="A5_K421038">#REF!</definedName>
    <definedName name="A5_K421040">#REF!</definedName>
    <definedName name="A5_K421042">#REF!</definedName>
    <definedName name="A5_K421060">#REF!</definedName>
    <definedName name="A5_K421061">#REF!</definedName>
    <definedName name="A5_K421063">#REF!</definedName>
    <definedName name="A5_K421064">#REF!</definedName>
    <definedName name="A5_K421065">#REF!</definedName>
    <definedName name="A5_K421066">#REF!</definedName>
    <definedName name="A5_K421067">#REF!</definedName>
    <definedName name="A5_K421068">#REF!</definedName>
    <definedName name="A5_K421071">#REF!</definedName>
    <definedName name="A5_K424020">#REF!</definedName>
    <definedName name="A5_K424030">#REF!</definedName>
    <definedName name="A5_K430010">#REF!</definedName>
    <definedName name="A5_K432010">#REF!</definedName>
    <definedName name="A5_K434010">#REF!</definedName>
    <definedName name="A5_K434020">#REF!</definedName>
    <definedName name="A5_K443010">#REF!</definedName>
    <definedName name="A5_K443012">#REF!</definedName>
    <definedName name="A5_K443013">#REF!</definedName>
    <definedName name="A5_K443014">#REF!</definedName>
    <definedName name="A5_K443016">#REF!</definedName>
    <definedName name="A5_K443020">#REF!</definedName>
    <definedName name="A5_K443021">#REF!</definedName>
    <definedName name="A5_K443022">#REF!</definedName>
    <definedName name="A5_K443023">#REF!</definedName>
    <definedName name="A5_K443024">#REF!</definedName>
    <definedName name="A5_K443025">#REF!</definedName>
    <definedName name="A5_K443026">#REF!</definedName>
    <definedName name="A5_K443027">#REF!</definedName>
    <definedName name="A5_K443029">#REF!</definedName>
    <definedName name="A5_K443032">#REF!</definedName>
    <definedName name="A5_K443033">#REF!</definedName>
    <definedName name="A5_K443035">#REF!</definedName>
    <definedName name="A5_K443110">#REF!</definedName>
    <definedName name="A5_K443120">#REF!</definedName>
    <definedName name="A5_K443160">#REF!</definedName>
    <definedName name="A5_K443170">#REF!</definedName>
    <definedName name="A5_K443180">#REF!</definedName>
    <definedName name="A5_K443210">#REF!</definedName>
    <definedName name="A5_K443270">#REF!</definedName>
    <definedName name="A5_K443280">#REF!</definedName>
    <definedName name="A5_K443310">#REF!</definedName>
    <definedName name="A5_K444061">#REF!</definedName>
    <definedName name="A5_K444310">#REF!</definedName>
    <definedName name="A5_K445006">#REF!</definedName>
    <definedName name="A5_K445010">#REF!</definedName>
    <definedName name="A5_K445011">#REF!</definedName>
    <definedName name="A5_K445012">#REF!</definedName>
    <definedName name="A5_K445025">#REF!</definedName>
    <definedName name="A5_K480010">#REF!</definedName>
    <definedName name="A5_K481010">#REF!</definedName>
    <definedName name="A5_K482010">#REF!</definedName>
    <definedName name="A5_K482012">#REF!</definedName>
    <definedName name="A5_K483010">#REF!</definedName>
    <definedName name="A5_K483510">#REF!</definedName>
    <definedName name="A5_K484010">#REF!</definedName>
    <definedName name="A5_K484011">#REF!</definedName>
    <definedName name="A5_K484012">#REF!</definedName>
    <definedName name="A5_K485010">#REF!</definedName>
    <definedName name="A5_K487010">#REF!</definedName>
    <definedName name="A5_K488010">#REF!</definedName>
    <definedName name="A5_K489010">#REF!</definedName>
    <definedName name="A5_K490010">#REF!</definedName>
    <definedName name="A5_K491010">#REF!</definedName>
    <definedName name="A5_K491011">#REF!</definedName>
    <definedName name="A5_K491020">#REF!</definedName>
    <definedName name="A5_K491030">#REF!</definedName>
    <definedName name="A5_K491040">#REF!</definedName>
    <definedName name="A5_K500135">#REF!</definedName>
    <definedName name="A5_K500140">#REF!</definedName>
    <definedName name="A5_K500150">#REF!</definedName>
    <definedName name="A5_K500160">#REF!</definedName>
    <definedName name="A5_K500165">#REF!</definedName>
    <definedName name="A5_K500170">#REF!</definedName>
    <definedName name="A5_K500180">#REF!</definedName>
    <definedName name="A5_K501020">#REF!</definedName>
    <definedName name="A5_K504010">#REF!</definedName>
    <definedName name="A5_K504011">#REF!</definedName>
    <definedName name="A5_K504012">#REF!</definedName>
    <definedName name="A5_K504013">#REF!</definedName>
    <definedName name="A5_K504014">#REF!</definedName>
    <definedName name="A5_K504016">#REF!</definedName>
    <definedName name="A5_K504019">#REF!</definedName>
    <definedName name="A5_K504022">#REF!</definedName>
    <definedName name="A5_K504023">#REF!</definedName>
    <definedName name="A5_K504024">#REF!</definedName>
    <definedName name="A5_K504030">#REF!</definedName>
    <definedName name="A5_K504042">#REF!</definedName>
    <definedName name="A5_K504044">#REF!</definedName>
    <definedName name="A5_K504046">#REF!</definedName>
    <definedName name="A5_K504047">#REF!</definedName>
    <definedName name="A5_K504054">#REF!</definedName>
    <definedName name="A5_K504056">#REF!</definedName>
    <definedName name="A5_K505005">#REF!</definedName>
    <definedName name="A5_K505007">#REF!</definedName>
    <definedName name="A5_K505008">#REF!</definedName>
    <definedName name="A5_K505009">#REF!</definedName>
    <definedName name="A5_K505010">#REF!</definedName>
    <definedName name="A5_K505011">#REF!</definedName>
    <definedName name="A5_K505012">#REF!</definedName>
    <definedName name="A5_K505013">#REF!</definedName>
    <definedName name="A5_K505014">#REF!</definedName>
    <definedName name="A5_K505015">#REF!</definedName>
    <definedName name="A5_K505016">#REF!</definedName>
    <definedName name="A5_K505017">#REF!</definedName>
    <definedName name="A5_K505018">#REF!</definedName>
    <definedName name="A5_K505020">#REF!</definedName>
    <definedName name="A5_K505021">#REF!</definedName>
    <definedName name="A5_K505024">#REF!</definedName>
    <definedName name="A5_K505026">#REF!</definedName>
    <definedName name="A5_K505029">#REF!</definedName>
    <definedName name="A5_K505030">#REF!</definedName>
    <definedName name="A5_K505040">#REF!</definedName>
    <definedName name="A5_K505070">#REF!</definedName>
    <definedName name="A5_K505080">#REF!</definedName>
    <definedName name="A5_K505081">#REF!</definedName>
    <definedName name="A5_K505090">#REF!</definedName>
    <definedName name="A5_K505100">#REF!</definedName>
    <definedName name="A5_K505110">#REF!</definedName>
    <definedName name="A5_K505132">#REF!</definedName>
    <definedName name="A5_K505146">#REF!</definedName>
    <definedName name="A5_K505163">#REF!</definedName>
    <definedName name="A5_K505164">#REF!</definedName>
    <definedName name="A5_K505165">#REF!</definedName>
    <definedName name="A5_K505166">#REF!</definedName>
    <definedName name="A5_K505168">#REF!</definedName>
    <definedName name="A5_K505172">#REF!</definedName>
    <definedName name="A5_K505184">#REF!</definedName>
    <definedName name="A5_K505222">#REF!</definedName>
    <definedName name="A5_K505242">#REF!</definedName>
    <definedName name="A5_K505246">#REF!</definedName>
    <definedName name="A5_K505247">#REF!</definedName>
    <definedName name="A5_K506001">#REF!</definedName>
    <definedName name="A5_K506002">#REF!</definedName>
    <definedName name="A5_K506010">#REF!</definedName>
    <definedName name="A5_K506012">#REF!</definedName>
    <definedName name="A5_K506013">#REF!</definedName>
    <definedName name="A5_K507010">#REF!</definedName>
    <definedName name="A5_K507036">#REF!</definedName>
    <definedName name="A5_K507510">#REF!</definedName>
    <definedName name="A5_K507511">#REF!</definedName>
    <definedName name="A5_K507513">#REF!</definedName>
    <definedName name="A5_K507514">#REF!</definedName>
    <definedName name="A5_K507517">#REF!</definedName>
    <definedName name="A5_K507519">#REF!</definedName>
    <definedName name="A5_K508010">#REF!</definedName>
    <definedName name="A5_K508020">#REF!</definedName>
    <definedName name="A5_K508995">#REF!</definedName>
    <definedName name="A5_K508998">#REF!</definedName>
    <definedName name="A5_K508999">#REF!</definedName>
    <definedName name="A5_K509005">#REF!</definedName>
    <definedName name="A5_K509040">#REF!</definedName>
    <definedName name="A5_K509061">#REF!</definedName>
    <definedName name="A5_K510010">#REF!</definedName>
    <definedName name="A5_K510020">#REF!</definedName>
    <definedName name="A5_K511010">#REF!</definedName>
    <definedName name="A5_K513010">#REF!</definedName>
    <definedName name="A5_K513030">#REF!</definedName>
    <definedName name="A5_K513031">#REF!</definedName>
    <definedName name="A5_K515040">#REF!</definedName>
    <definedName name="A5_K515042">#REF!</definedName>
    <definedName name="A5_K515044">#REF!</definedName>
    <definedName name="A5_K515050">#REF!</definedName>
    <definedName name="A5_K515052">#REF!</definedName>
    <definedName name="A5_K515053">#REF!</definedName>
    <definedName name="A5_K515054">#REF!</definedName>
    <definedName name="A5_K515055">#REF!</definedName>
    <definedName name="A5_K515056">#REF!</definedName>
    <definedName name="A5_K515070">#REF!</definedName>
    <definedName name="A5_K515080">#REF!</definedName>
    <definedName name="A5_K517500">#REF!</definedName>
    <definedName name="A5_K517987">#REF!</definedName>
    <definedName name="A5_K517988">#REF!</definedName>
    <definedName name="A5_K517989">#REF!</definedName>
    <definedName name="A5_K517990">#REF!</definedName>
    <definedName name="A5_K517991">#REF!</definedName>
    <definedName name="A5_K517992">#REF!</definedName>
    <definedName name="A5_K517994">#REF!</definedName>
    <definedName name="A5_K517995">#REF!</definedName>
    <definedName name="A5_K517996">#REF!</definedName>
    <definedName name="A5_K517997">#REF!</definedName>
    <definedName name="A5_K517998">#REF!</definedName>
    <definedName name="A5_K517999">#REF!</definedName>
    <definedName name="A5_K518010">#REF!</definedName>
    <definedName name="A5_K518015">#REF!</definedName>
    <definedName name="A5_K518020">#REF!</definedName>
    <definedName name="A5_K518030">#REF!</definedName>
    <definedName name="A5_K518070">#REF!</definedName>
    <definedName name="A5_K518090">#REF!</definedName>
    <definedName name="A5_K518130">#REF!</definedName>
    <definedName name="A5_K518160">#REF!</definedName>
    <definedName name="A5_K518161">#REF!</definedName>
    <definedName name="A5_K518162">#REF!</definedName>
    <definedName name="A5_K518163">#REF!</definedName>
    <definedName name="A5_K518164">#REF!</definedName>
    <definedName name="A5_K518165">#REF!</definedName>
    <definedName name="A5_K521989">#REF!</definedName>
    <definedName name="A5_K521990">#REF!</definedName>
    <definedName name="A5_K521991">#REF!</definedName>
    <definedName name="A5_K521994">#REF!</definedName>
    <definedName name="A5_K521999">#REF!</definedName>
    <definedName name="A5_K522010">#REF!</definedName>
    <definedName name="A5_K522020">#REF!</definedName>
    <definedName name="A5_K522025">#REF!</definedName>
    <definedName name="A5_K522030">#REF!</definedName>
    <definedName name="A5_K522040">#REF!</definedName>
    <definedName name="A5_K522050">#REF!</definedName>
    <definedName name="A5_K522060">#REF!</definedName>
    <definedName name="A5_K522062">#REF!</definedName>
    <definedName name="A5_K522070">#REF!</definedName>
    <definedName name="A5_K522080">#REF!</definedName>
    <definedName name="A5_K522090">#REF!</definedName>
    <definedName name="A5_K522100">#REF!</definedName>
    <definedName name="A5_K522110">#REF!</definedName>
    <definedName name="A5_K522120">#REF!</definedName>
    <definedName name="A5_K522130">#REF!</definedName>
    <definedName name="A5_K522140">#REF!</definedName>
    <definedName name="A5_K522150">#REF!</definedName>
    <definedName name="A5_K523000">#REF!</definedName>
    <definedName name="A5_K530010">#REF!</definedName>
    <definedName name="A5_K530011">#REF!</definedName>
    <definedName name="A5_K530020">#REF!</definedName>
    <definedName name="A5_K530030">#REF!</definedName>
    <definedName name="A5_K530050">#REF!</definedName>
    <definedName name="A5_K530977">#REF!</definedName>
    <definedName name="A5_K530978">#REF!</definedName>
    <definedName name="A5_K530979">#REF!</definedName>
    <definedName name="A5_K530991">#REF!</definedName>
    <definedName name="A5_K530992">#REF!</definedName>
    <definedName name="A5_K530995">#REF!</definedName>
    <definedName name="A5_K530996">#REF!</definedName>
    <definedName name="A5_K530997">#REF!</definedName>
    <definedName name="A5_K530998">#REF!</definedName>
    <definedName name="A5_K530999">#REF!</definedName>
    <definedName name="A5_K531010">#REF!</definedName>
    <definedName name="A5_K531020">#REF!</definedName>
    <definedName name="A5_K531030">#REF!</definedName>
    <definedName name="A5_K531040">#REF!</definedName>
    <definedName name="A5_K532010">#REF!</definedName>
    <definedName name="A5_K532020">#REF!</definedName>
    <definedName name="A5_K532040">#REF!</definedName>
    <definedName name="A5_K532041">#REF!</definedName>
    <definedName name="A5_K532050">#REF!</definedName>
    <definedName name="A5_K532060">#REF!</definedName>
    <definedName name="A5_K532070">#REF!</definedName>
    <definedName name="A5_K532080">#REF!</definedName>
    <definedName name="A5_K532090">#REF!</definedName>
    <definedName name="A5_K532130">#REF!</definedName>
    <definedName name="A5_K533010">#REF!</definedName>
    <definedName name="A5_K533020">#REF!</definedName>
    <definedName name="A5_K533030">#REF!</definedName>
    <definedName name="A5_K534010">#REF!</definedName>
    <definedName name="A5_K535010">#REF!</definedName>
    <definedName name="A5_K535016">#REF!</definedName>
    <definedName name="A5_K535020">#REF!</definedName>
    <definedName name="A5_K540000">#REF!</definedName>
    <definedName name="A5_K540010">#REF!</definedName>
    <definedName name="A5_K540020">#REF!</definedName>
    <definedName name="A5_K540030">#REF!</definedName>
    <definedName name="A5_K540040">#REF!</definedName>
    <definedName name="A5_K540050">#REF!</definedName>
    <definedName name="A5_K540060">#REF!</definedName>
    <definedName name="A5_K540070">#REF!</definedName>
    <definedName name="A5_K540080">#REF!</definedName>
    <definedName name="A5_K540090">#REF!</definedName>
    <definedName name="A5_K541530">#REF!</definedName>
    <definedName name="A5_K543010">#REF!</definedName>
    <definedName name="A5_K543030">#REF!</definedName>
    <definedName name="A5_K543040">#REF!</definedName>
    <definedName name="A5_K543050">#REF!</definedName>
    <definedName name="A5_K543060">#REF!</definedName>
    <definedName name="A5_K543070">#REF!</definedName>
    <definedName name="A5_K543080">#REF!</definedName>
    <definedName name="A5_K543090">#REF!</definedName>
    <definedName name="A5_K543110">#REF!</definedName>
    <definedName name="A5_K543120">#REF!</definedName>
    <definedName name="A5_K543140">#REF!</definedName>
    <definedName name="A5_K543150">#REF!</definedName>
    <definedName name="A5_K543160">#REF!</definedName>
    <definedName name="A5_K545010">#REF!</definedName>
    <definedName name="A5_K545040">#REF!</definedName>
    <definedName name="A5_K545045">#REF!</definedName>
    <definedName name="A5_K545050">#REF!</definedName>
    <definedName name="A5_K545060">#REF!</definedName>
    <definedName name="A5_K545070">#REF!</definedName>
    <definedName name="A5_K545080">#REF!</definedName>
    <definedName name="A5_K545090">#REF!</definedName>
    <definedName name="A5_K545100">#REF!</definedName>
    <definedName name="A5_K545105">#REF!</definedName>
    <definedName name="A5_K545110">#REF!</definedName>
    <definedName name="A5_K545115">#REF!</definedName>
    <definedName name="A5_K545120">#REF!</definedName>
    <definedName name="A5_K545130">#REF!</definedName>
    <definedName name="A5_K545140">#REF!</definedName>
    <definedName name="A5_K545150">#REF!</definedName>
    <definedName name="A5_K545160">#REF!</definedName>
    <definedName name="A5_K545165">#REF!</definedName>
    <definedName name="A5_K545170">#REF!</definedName>
    <definedName name="A5_K545510">#REF!</definedName>
    <definedName name="A5_K545520">#REF!</definedName>
    <definedName name="A5_K545530">#REF!</definedName>
    <definedName name="A5_K546010">#REF!</definedName>
    <definedName name="A5_K546015">#REF!</definedName>
    <definedName name="A5_K550010">#REF!</definedName>
    <definedName name="A5_K550011">#REF!</definedName>
    <definedName name="A5_K550020">#REF!</definedName>
    <definedName name="A5_K550021">#REF!</definedName>
    <definedName name="A5_K550022">#REF!</definedName>
    <definedName name="A5_K550025">#REF!</definedName>
    <definedName name="A5_K550030">#REF!</definedName>
    <definedName name="A5_K550040">#REF!</definedName>
    <definedName name="A5_K550041">#REF!</definedName>
    <definedName name="A5_K550050">#REF!</definedName>
    <definedName name="A5_K550053">#REF!</definedName>
    <definedName name="A5_K550060">#REF!</definedName>
    <definedName name="A5_K550070">#REF!</definedName>
    <definedName name="A5_K550075">#REF!</definedName>
    <definedName name="A5_K550080">#REF!</definedName>
    <definedName name="A5_K550086">#REF!</definedName>
    <definedName name="A5_K550087">#REF!</definedName>
    <definedName name="A5_K550100">#REF!</definedName>
    <definedName name="A5_K550120">#REF!</definedName>
    <definedName name="A5_K550130">#REF!</definedName>
    <definedName name="A5_K550160">#REF!</definedName>
    <definedName name="A5_K550170">#REF!</definedName>
    <definedName name="A5_K559950">#REF!</definedName>
    <definedName name="A5_K559951">#REF!</definedName>
    <definedName name="A5_K559952">#REF!</definedName>
    <definedName name="A5_K559953">#REF!</definedName>
    <definedName name="A5_K559954">#REF!</definedName>
    <definedName name="A5_K559955">#REF!</definedName>
    <definedName name="A5_K559956">#REF!</definedName>
    <definedName name="A5_K559960">#REF!</definedName>
    <definedName name="A5_K559961">#REF!</definedName>
    <definedName name="A5_K559962">#REF!</definedName>
    <definedName name="A5_K559963">#REF!</definedName>
    <definedName name="A5_K559964">#REF!</definedName>
    <definedName name="A5_K559966">#REF!</definedName>
    <definedName name="A5_K559994">#REF!</definedName>
    <definedName name="A5_K559996">#REF!</definedName>
    <definedName name="A5_K559999">#REF!</definedName>
    <definedName name="A5_K560010">#REF!</definedName>
    <definedName name="A5_K560020">#REF!</definedName>
    <definedName name="A5_K560030">#REF!</definedName>
    <definedName name="A5_K560070">#REF!</definedName>
    <definedName name="A5_K560075">#REF!</definedName>
    <definedName name="A5_K560080">#REF!</definedName>
    <definedName name="A5_K560090">#REF!</definedName>
    <definedName name="A5_K560100">#REF!</definedName>
    <definedName name="A5_K560110">#REF!</definedName>
    <definedName name="A5_K560115">#REF!</definedName>
    <definedName name="A5_K560117">#REF!</definedName>
    <definedName name="A5_K560120">#REF!</definedName>
    <definedName name="A5_K562010">#REF!</definedName>
    <definedName name="A5_K562015">#REF!</definedName>
    <definedName name="A5_K562016">#REF!</definedName>
    <definedName name="A5_K562017">#REF!</definedName>
    <definedName name="A5_K562018">#REF!</definedName>
    <definedName name="A5_K562020">#REF!</definedName>
    <definedName name="A5_K562025">#REF!</definedName>
    <definedName name="A5_K562030">#REF!</definedName>
    <definedName name="A5_K562040">#REF!</definedName>
    <definedName name="A5_K562050">#REF!</definedName>
    <definedName name="A5_K562060">#REF!</definedName>
    <definedName name="A5_K562070">#REF!</definedName>
    <definedName name="A5_K562080">#REF!</definedName>
    <definedName name="A5_K562100">#REF!</definedName>
    <definedName name="A5_K562110">#REF!</definedName>
    <definedName name="A5_K562140">#REF!</definedName>
    <definedName name="A5_K562141">#REF!</definedName>
    <definedName name="A5_K562142">#REF!</definedName>
    <definedName name="A5_K562143">#REF!</definedName>
    <definedName name="A5_K562144">#REF!</definedName>
    <definedName name="A5_K562145">#REF!</definedName>
    <definedName name="A5_K562146">#REF!</definedName>
    <definedName name="A5_K562147">#REF!</definedName>
    <definedName name="A5_K562148">#REF!</definedName>
    <definedName name="A5_K562149">#REF!</definedName>
    <definedName name="A5_K562150">#REF!</definedName>
    <definedName name="A5_K562151">#REF!</definedName>
    <definedName name="A5_K562153">#REF!</definedName>
    <definedName name="A5_K562154">#REF!</definedName>
    <definedName name="A5_K562155">#REF!</definedName>
    <definedName name="A5_K562160">#REF!</definedName>
    <definedName name="A5_K562161">#REF!</definedName>
    <definedName name="A5_K562163">#REF!</definedName>
    <definedName name="A5_K562165">#REF!</definedName>
    <definedName name="A5_K562170">#REF!</definedName>
    <definedName name="A5_K562180">#REF!</definedName>
    <definedName name="A5_K562190">#REF!</definedName>
    <definedName name="A5_K562200">#REF!</definedName>
    <definedName name="A5_K562210">#REF!</definedName>
    <definedName name="A5_K562220">#REF!</definedName>
    <definedName name="A5_K562230">#REF!</definedName>
    <definedName name="A5_K562235">#REF!</definedName>
    <definedName name="A5_K562250">#REF!</definedName>
    <definedName name="A5_K565010">#REF!</definedName>
    <definedName name="A5_K565030">#REF!</definedName>
    <definedName name="A5_K565040">#REF!</definedName>
    <definedName name="A5_K566010">#REF!</definedName>
    <definedName name="A5_K566020">#REF!</definedName>
    <definedName name="A5_K566030">#REF!</definedName>
    <definedName name="A5_K566040">#REF!</definedName>
    <definedName name="A5_K567000">#REF!</definedName>
    <definedName name="A5_K569010">#REF!</definedName>
    <definedName name="A5_K569020">#REF!</definedName>
    <definedName name="A5_K570010">#REF!</definedName>
    <definedName name="A5_K571010">#REF!</definedName>
    <definedName name="A5_K571020">#REF!</definedName>
    <definedName name="A5_K571030">#REF!</definedName>
    <definedName name="A5_K571040">#REF!</definedName>
    <definedName name="A5_K571050">#REF!</definedName>
    <definedName name="A5_K572010">#REF!</definedName>
    <definedName name="A5_K572020">#REF!</definedName>
    <definedName name="A5_K572025">#REF!</definedName>
    <definedName name="A5_K572027">#REF!</definedName>
    <definedName name="A5_K572030">#REF!</definedName>
    <definedName name="A5_K572035">#REF!</definedName>
    <definedName name="A5_K572040">#REF!</definedName>
    <definedName name="A5_K572051">#REF!</definedName>
    <definedName name="A5_K572052">#REF!</definedName>
    <definedName name="A5_K60100UR">#REF!</definedName>
    <definedName name="A5_K6011070">#REF!</definedName>
    <definedName name="A5_K6011074">#REF!</definedName>
    <definedName name="A5_K6011090">#REF!</definedName>
    <definedName name="A5_K6013090">#REF!</definedName>
    <definedName name="A5_K6021080">#REF!</definedName>
    <definedName name="A5_K6021090">#REF!</definedName>
    <definedName name="A5_K6023090">#REF!</definedName>
    <definedName name="A5_K6025010">#REF!</definedName>
    <definedName name="A5_K6025050">#REF!</definedName>
    <definedName name="A5_K6025051">#REF!</definedName>
    <definedName name="A5_K6025065">#REF!</definedName>
    <definedName name="A5_K6025091">#REF!</definedName>
    <definedName name="A5_K6025092">#REF!</definedName>
    <definedName name="A5_K6025093">#REF!</definedName>
    <definedName name="A5_K6025095">#REF!</definedName>
    <definedName name="A5_K6025150">#REF!</definedName>
    <definedName name="A5_K6025304">#REF!</definedName>
    <definedName name="A5_K6025306">#REF!</definedName>
    <definedName name="A5_K6026090">#REF!</definedName>
    <definedName name="A5_K6028080">#REF!</definedName>
    <definedName name="A5_K6028090">#REF!</definedName>
    <definedName name="A5_K6040050">#REF!</definedName>
    <definedName name="A5_K6040051">#REF!</definedName>
    <definedName name="A5_K6044090">#REF!</definedName>
    <definedName name="A5_K6047090">#REF!</definedName>
    <definedName name="A5_K6049090">#REF!</definedName>
    <definedName name="A5_K604909D">#REF!</definedName>
    <definedName name="A5_K604909Z">#REF!</definedName>
    <definedName name="A5_K6061090">#REF!</definedName>
    <definedName name="A5_K6061090F">#REF!</definedName>
    <definedName name="A5_K606109D">#REF!</definedName>
    <definedName name="A5_K6062090">#REF!</definedName>
    <definedName name="A5_K6071010">#REF!</definedName>
    <definedName name="A5_K607101D">#REF!</definedName>
    <definedName name="A5_K607109D">#REF!</definedName>
    <definedName name="A5_K6090000">#REF!</definedName>
    <definedName name="A5_K6090089">#REF!</definedName>
    <definedName name="A5_K6092086">#REF!</definedName>
    <definedName name="A5_K6092087">#REF!</definedName>
    <definedName name="A5_K6092090">#REF!</definedName>
    <definedName name="A5_K6094090">#REF!</definedName>
    <definedName name="A5_K6094091">#REF!</definedName>
    <definedName name="A5_K60940DG">#REF!</definedName>
    <definedName name="A5_K60940DL">#REF!</definedName>
    <definedName name="A5_K6095010">#REF!</definedName>
    <definedName name="A5_K6095090">#REF!</definedName>
    <definedName name="A5_K6097010">#REF!</definedName>
    <definedName name="A5_K6100005">#REF!</definedName>
    <definedName name="A5_K6100030">#REF!</definedName>
    <definedName name="A5_K6100035">#REF!</definedName>
    <definedName name="A5_K6100054">#REF!</definedName>
    <definedName name="A5_K6100055">#REF!</definedName>
    <definedName name="A5_K6100060">#REF!</definedName>
    <definedName name="A5_K6100061">#REF!</definedName>
    <definedName name="A5_K6100062">#REF!</definedName>
    <definedName name="A5_K6100063">#REF!</definedName>
    <definedName name="A5_K6100064">#REF!</definedName>
    <definedName name="A5_K6100071">#REF!</definedName>
    <definedName name="A5_K6100078">#REF!</definedName>
    <definedName name="A5_K6100079">#REF!</definedName>
    <definedName name="A5_K6100089">#REF!</definedName>
    <definedName name="A5_K6100090">#REF!</definedName>
    <definedName name="A5_K6100100">#REF!</definedName>
    <definedName name="A5_K6100140">#REF!</definedName>
    <definedName name="A5_K610017E">#REF!</definedName>
    <definedName name="A5_K610017Z">#REF!</definedName>
    <definedName name="A5_K6100200">#REF!</definedName>
    <definedName name="A5_K610109D">#REF!</definedName>
    <definedName name="A5_K610110D">#REF!</definedName>
    <definedName name="A5_K6106090">#REF!</definedName>
    <definedName name="A5_K6107055">#REF!</definedName>
    <definedName name="A5_K6107084">#REF!</definedName>
    <definedName name="A5_K6107099">#REF!</definedName>
    <definedName name="A5_K6107106">#REF!</definedName>
    <definedName name="A5_K6107108">#REF!</definedName>
    <definedName name="A5_K6109210">#REF!</definedName>
    <definedName name="A5_K6109300">#REF!</definedName>
    <definedName name="A5_K6120090">#REF!</definedName>
    <definedName name="A5_K6120094">#REF!</definedName>
    <definedName name="A5_K6130070">#REF!</definedName>
    <definedName name="A5_K6130080">#REF!</definedName>
    <definedName name="A5_K6130085">#REF!</definedName>
    <definedName name="A5_K6130090">#REF!</definedName>
    <definedName name="A5_K6130096">#REF!</definedName>
    <definedName name="A5_K6130097">#REF!</definedName>
    <definedName name="A5_K6130098">#REF!</definedName>
    <definedName name="A5_K6140010">#REF!</definedName>
    <definedName name="A5_K6140030">#REF!</definedName>
    <definedName name="A5_K6140090">#REF!</definedName>
    <definedName name="A5_K6150090">#REF!</definedName>
    <definedName name="A5_K6160080">#REF!</definedName>
    <definedName name="A5_K6160090">#REF!</definedName>
    <definedName name="A5_K6160091">#REF!</definedName>
    <definedName name="A5_K6170090">#REF!</definedName>
    <definedName name="A5_K6170093">#REF!</definedName>
    <definedName name="A5_K6170094">#REF!</definedName>
    <definedName name="A5_K6171090">#REF!</definedName>
    <definedName name="A5_K6172090">#REF!</definedName>
    <definedName name="A5_K6172093">#REF!</definedName>
    <definedName name="A5_K6172094">#REF!</definedName>
    <definedName name="A5_K6175010">#REF!</definedName>
    <definedName name="A5_K6175020">#REF!</definedName>
    <definedName name="A5_K6175035">#REF!</definedName>
    <definedName name="A5_K6175040">#REF!</definedName>
    <definedName name="A5_K6175070">#REF!</definedName>
    <definedName name="A5_K6175075">#REF!</definedName>
    <definedName name="A5_K6175080">#REF!</definedName>
    <definedName name="A5_K6175090">#REF!</definedName>
    <definedName name="A5_K6176090">#REF!</definedName>
    <definedName name="A5_K6176100">#REF!</definedName>
    <definedName name="A5_K6181090">#REF!</definedName>
    <definedName name="A5_K6182090">#REF!</definedName>
    <definedName name="A5_K6184090">#REF!</definedName>
    <definedName name="A5_K6190090">#REF!</definedName>
    <definedName name="A5_K6191090">#REF!</definedName>
    <definedName name="A5_K6200090">#REF!</definedName>
    <definedName name="A5_K6202010">#REF!</definedName>
    <definedName name="A5_K6202020">#REF!</definedName>
    <definedName name="A5_K6202030">#REF!</definedName>
    <definedName name="A5_K6202040">#REF!</definedName>
    <definedName name="A5_K6202050">#REF!</definedName>
    <definedName name="A5_K6202060">#REF!</definedName>
    <definedName name="A5_K6202085">#REF!</definedName>
    <definedName name="A5_K6202090">#REF!</definedName>
    <definedName name="A5_K6203090">#REF!</definedName>
    <definedName name="A5_K6203095">#REF!</definedName>
    <definedName name="A5_K6204010">#REF!</definedName>
    <definedName name="A5_K6206090">#REF!</definedName>
    <definedName name="A5_K6208010">#REF!</definedName>
    <definedName name="A5_K6208015">#REF!</definedName>
    <definedName name="A5_K6220090">#REF!</definedName>
    <definedName name="A5_K6230090">#REF!</definedName>
    <definedName name="A5_K6241010">#REF!</definedName>
    <definedName name="A5_K6241020">#REF!</definedName>
    <definedName name="A5_K6250090">#REF!</definedName>
    <definedName name="A5_K6250095">#REF!</definedName>
    <definedName name="A5_K6260002">#REF!</definedName>
    <definedName name="A5_K6260004">#REF!</definedName>
    <definedName name="A5_K6260005">#REF!</definedName>
    <definedName name="A5_K6260007">#REF!</definedName>
    <definedName name="A5_K6260010">#REF!</definedName>
    <definedName name="A5_K6260012">#REF!</definedName>
    <definedName name="A5_K6260016">#REF!</definedName>
    <definedName name="A5_K6260018">#REF!</definedName>
    <definedName name="A5_K6260020">#REF!</definedName>
    <definedName name="A5_K6260021">#REF!</definedName>
    <definedName name="A5_K6260026">#REF!</definedName>
    <definedName name="A5_K6260030">#REF!</definedName>
    <definedName name="A5_K6260031">#REF!</definedName>
    <definedName name="A5_K6260032">#REF!</definedName>
    <definedName name="A5_K6260033">#REF!</definedName>
    <definedName name="A5_K6260034">#REF!</definedName>
    <definedName name="A5_K6260035">#REF!</definedName>
    <definedName name="A5_K6260036">#REF!</definedName>
    <definedName name="A5_K6260038">#REF!</definedName>
    <definedName name="A5_K6260040">#REF!</definedName>
    <definedName name="A5_K6260041">#REF!</definedName>
    <definedName name="A5_K6260045">#REF!</definedName>
    <definedName name="A5_K6260050">#REF!</definedName>
    <definedName name="A5_K6260052">#REF!</definedName>
    <definedName name="A5_K6260054">#REF!</definedName>
    <definedName name="A5_K6260056">#REF!</definedName>
    <definedName name="A5_K6260058">#REF!</definedName>
    <definedName name="A5_K6260064">#REF!</definedName>
    <definedName name="A5_K6260068">#REF!</definedName>
    <definedName name="A5_K6260092">#REF!</definedName>
    <definedName name="A5_K6260094">#REF!</definedName>
    <definedName name="A5_K6260096">#REF!</definedName>
    <definedName name="A5_K6260097">#REF!</definedName>
    <definedName name="A5_K6260200">#REF!</definedName>
    <definedName name="A5_K6260205">#REF!</definedName>
    <definedName name="A5_K6260210">#REF!</definedName>
    <definedName name="A5_K6260220">#REF!</definedName>
    <definedName name="A5_K6260221">#REF!</definedName>
    <definedName name="A5_K6260225">#REF!</definedName>
    <definedName name="A5_K6260230">#REF!</definedName>
    <definedName name="A5_K6260300">#REF!</definedName>
    <definedName name="A5_K6260301">#REF!</definedName>
    <definedName name="A5_K6260302">#REF!</definedName>
    <definedName name="A5_K6260303">#REF!</definedName>
    <definedName name="A5_K6260410">#REF!</definedName>
    <definedName name="A5_K6260435">#REF!</definedName>
    <definedName name="A5_K6260455">#REF!</definedName>
    <definedName name="A5_K6260465">#REF!</definedName>
    <definedName name="A5_K6260515">#REF!</definedName>
    <definedName name="A5_K6260992">#REF!</definedName>
    <definedName name="A5_K6260993">#REF!</definedName>
    <definedName name="A5_K6260999">#REF!</definedName>
    <definedName name="A5_K626409D">#REF!</definedName>
    <definedName name="A5_K6266020">#REF!</definedName>
    <definedName name="A5_K6268050">#REF!</definedName>
    <definedName name="A5_K6268051">#REF!</definedName>
    <definedName name="A5_K6268090">#REF!</definedName>
    <definedName name="A5_K6268100">#REF!</definedName>
    <definedName name="A5_K6268120">#REF!</definedName>
    <definedName name="A5_K6268130">#REF!</definedName>
    <definedName name="A5_K6268150">#REF!</definedName>
    <definedName name="A5_K626F107">#REF!</definedName>
    <definedName name="A5_K700010">#REF!</definedName>
    <definedName name="A5_K702010">#REF!</definedName>
    <definedName name="A5_K702050">#REF!</definedName>
    <definedName name="A5_K702070">#REF!</definedName>
    <definedName name="A5_K704010">#REF!</definedName>
    <definedName name="A5_K704020">#REF!</definedName>
    <definedName name="A5_K704030">#REF!</definedName>
    <definedName name="A5_K704031">#REF!</definedName>
    <definedName name="A5_K704034">#REF!</definedName>
    <definedName name="A5_K704040">#REF!</definedName>
    <definedName name="A5_K704090">#REF!</definedName>
    <definedName name="A5_K708010">#REF!</definedName>
    <definedName name="A5_K708020">#REF!</definedName>
    <definedName name="A5_K708030">#REF!</definedName>
    <definedName name="A5_K708050">#REF!</definedName>
    <definedName name="A5_K708060">#REF!</definedName>
    <definedName name="A5_K708062">#REF!</definedName>
    <definedName name="A5_K708070">#REF!</definedName>
    <definedName name="A5_K708080">#REF!</definedName>
    <definedName name="A5_K708085">#REF!</definedName>
    <definedName name="A5_K708115">#REF!</definedName>
    <definedName name="A5_K708120">#REF!</definedName>
    <definedName name="A5_K708130">#REF!</definedName>
    <definedName name="A5_K708140">#REF!</definedName>
    <definedName name="A5_K708160">#REF!</definedName>
    <definedName name="A5_K708165">#REF!</definedName>
    <definedName name="A5_K708230">#REF!</definedName>
    <definedName name="A5_K708240">#REF!</definedName>
    <definedName name="A5_K708280">#REF!</definedName>
    <definedName name="A5_K711998">#REF!</definedName>
    <definedName name="A5_K711999">#REF!</definedName>
    <definedName name="A5_K712015">#REF!</definedName>
    <definedName name="A5_K712020">#REF!</definedName>
    <definedName name="A5_K712031">#REF!</definedName>
    <definedName name="A5_K712040">#REF!</definedName>
    <definedName name="A5_K717010">#REF!</definedName>
    <definedName name="A5_K717020">#REF!</definedName>
    <definedName name="A5_K717025">#REF!</definedName>
    <definedName name="A5_K717510">#REF!</definedName>
    <definedName name="A5_K717520">#REF!</definedName>
    <definedName name="A5_K717545">#REF!</definedName>
    <definedName name="A5_K717550">#REF!</definedName>
    <definedName name="A5_K720020">#REF!</definedName>
    <definedName name="A5_K720040">#REF!</definedName>
    <definedName name="A5_K722010">#REF!</definedName>
    <definedName name="A5_K722020">#REF!</definedName>
    <definedName name="A5_K722080">#REF!</definedName>
    <definedName name="A5_K722110">#REF!</definedName>
    <definedName name="A5_K722120">#REF!</definedName>
    <definedName name="A5_K722130">#REF!</definedName>
    <definedName name="A5_K722131">#REF!</definedName>
    <definedName name="A5_K722135">#REF!</definedName>
    <definedName name="A5_K722140">#REF!</definedName>
    <definedName name="A5_K722150">#REF!</definedName>
    <definedName name="A5_K722160">#REF!</definedName>
    <definedName name="A5_K722170">#REF!</definedName>
    <definedName name="A5_K722181">#REF!</definedName>
    <definedName name="A5_K722190">#REF!</definedName>
    <definedName name="A5_K722200">#REF!</definedName>
    <definedName name="A5_K722205">#REF!</definedName>
    <definedName name="A5_L1000090">#REF!</definedName>
    <definedName name="A5_L1000091">#REF!</definedName>
    <definedName name="A5_L100030">#REF!</definedName>
    <definedName name="A5_L100040">#REF!</definedName>
    <definedName name="A5_L100510">#REF!</definedName>
    <definedName name="A5_L100520">#REF!</definedName>
    <definedName name="A5_L100540">#REF!</definedName>
    <definedName name="A5_L101990">#REF!</definedName>
    <definedName name="A5_L102000">#REF!</definedName>
    <definedName name="A5_L102010">#REF!</definedName>
    <definedName name="A5_L102011">#REF!</definedName>
    <definedName name="A5_L102017">#REF!</definedName>
    <definedName name="A5_L102018">#REF!</definedName>
    <definedName name="A5_L102021">#REF!</definedName>
    <definedName name="A5_L102050">#REF!</definedName>
    <definedName name="A5_L102116">#REF!</definedName>
    <definedName name="A5_L102371">#REF!</definedName>
    <definedName name="A5_L102372">#REF!</definedName>
    <definedName name="A5_L102376">#REF!</definedName>
    <definedName name="A5_L102377">#REF!</definedName>
    <definedName name="A5_L102379">#REF!</definedName>
    <definedName name="A5_L102380">#REF!</definedName>
    <definedName name="A5_L102534">#REF!</definedName>
    <definedName name="A5_L102536">#REF!</definedName>
    <definedName name="A5_L102651">#REF!</definedName>
    <definedName name="A5_L102710">#REF!</definedName>
    <definedName name="A5_L102813">#REF!</definedName>
    <definedName name="A5_L102961">#REF!</definedName>
    <definedName name="A5_L111999">#REF!</definedName>
    <definedName name="A5_L114010">#REF!</definedName>
    <definedName name="A5_L114015">#REF!</definedName>
    <definedName name="A5_L116010">#REF!</definedName>
    <definedName name="A5_L116020">#REF!</definedName>
    <definedName name="A5_L118010">#REF!</definedName>
    <definedName name="A5_L120001">#REF!</definedName>
    <definedName name="A5_L1200090">#REF!</definedName>
    <definedName name="A5_L120010">#REF!</definedName>
    <definedName name="A5_L121018">#REF!</definedName>
    <definedName name="A5_L121019">#REF!</definedName>
    <definedName name="A5_L121020">#REF!</definedName>
    <definedName name="A5_L121022">#REF!</definedName>
    <definedName name="A5_L121023">#REF!</definedName>
    <definedName name="A5_L121030">#REF!</definedName>
    <definedName name="A5_L121040">#REF!</definedName>
    <definedName name="A5_L121042">#REF!</definedName>
    <definedName name="A5_L121045">#REF!</definedName>
    <definedName name="A5_L121049">#REF!</definedName>
    <definedName name="A5_L121050">#REF!</definedName>
    <definedName name="A5_L121055">#REF!</definedName>
    <definedName name="A5_L121060">#REF!</definedName>
    <definedName name="A5_L121061">#REF!</definedName>
    <definedName name="A5_L121063">#REF!</definedName>
    <definedName name="A5_L121064">#REF!</definedName>
    <definedName name="A5_L121065">#REF!</definedName>
    <definedName name="A5_L121068">#REF!</definedName>
    <definedName name="A5_L121070">#REF!</definedName>
    <definedName name="A5_L121072">#REF!</definedName>
    <definedName name="A5_L121080">#REF!</definedName>
    <definedName name="A5_L121081">#REF!</definedName>
    <definedName name="A5_L121082">#REF!</definedName>
    <definedName name="A5_L121083">#REF!</definedName>
    <definedName name="A5_L121084">#REF!</definedName>
    <definedName name="A5_L121085">#REF!</definedName>
    <definedName name="A5_L121086">#REF!</definedName>
    <definedName name="A5_L121090">#REF!</definedName>
    <definedName name="A5_L121140">#REF!</definedName>
    <definedName name="A5_L121155">#REF!</definedName>
    <definedName name="A5_L121156">#REF!</definedName>
    <definedName name="A5_L121160">#REF!</definedName>
    <definedName name="A5_L121200">#REF!</definedName>
    <definedName name="A5_L121205">#REF!</definedName>
    <definedName name="A5_L121995">#REF!</definedName>
    <definedName name="A5_L121997">#REF!</definedName>
    <definedName name="A5_L121998">#REF!</definedName>
    <definedName name="A5_L121999">#REF!</definedName>
    <definedName name="A5_L123010">#REF!</definedName>
    <definedName name="A5_L123030">#REF!</definedName>
    <definedName name="A5_L123040">#REF!</definedName>
    <definedName name="A5_L123050">#REF!</definedName>
    <definedName name="A5_L124030">#REF!</definedName>
    <definedName name="A5_L124035">#REF!</definedName>
    <definedName name="A5_L124050">#REF!</definedName>
    <definedName name="A5_L124060">#REF!</definedName>
    <definedName name="A5_L124083">#REF!</definedName>
    <definedName name="A5_L126010">#REF!</definedName>
    <definedName name="A5_L126030">#REF!</definedName>
    <definedName name="A5_L126040">#REF!</definedName>
    <definedName name="A5_L126045">#REF!</definedName>
    <definedName name="A5_L127010">#REF!</definedName>
    <definedName name="A5_L1290090">#REF!</definedName>
    <definedName name="A5_L129010">#REF!</definedName>
    <definedName name="A5_L133020">#REF!</definedName>
    <definedName name="A5_L133999">#REF!</definedName>
    <definedName name="A5_L134999">#REF!</definedName>
    <definedName name="A5_L135010">#REF!</definedName>
    <definedName name="A5_L135050">#REF!</definedName>
    <definedName name="A5_L135060">#REF!</definedName>
    <definedName name="A5_L136010">#REF!</definedName>
    <definedName name="A5_L137010">#REF!</definedName>
    <definedName name="A5_L137011">#REF!</definedName>
    <definedName name="A5_L137012">#REF!</definedName>
    <definedName name="A5_L137015">#REF!</definedName>
    <definedName name="A5_L138010">#REF!</definedName>
    <definedName name="A5_L138999">#REF!</definedName>
    <definedName name="A5_L139010">#REF!</definedName>
    <definedName name="A5_L1400090">#REF!</definedName>
    <definedName name="A5_L141020">#REF!</definedName>
    <definedName name="A5_L141050">#REF!</definedName>
    <definedName name="A5_L143030">#REF!</definedName>
    <definedName name="A5_L143040">#REF!</definedName>
    <definedName name="A5_L144010">#REF!</definedName>
    <definedName name="A5_L144020">#REF!</definedName>
    <definedName name="A5_L144030">#REF!</definedName>
    <definedName name="A5_L146020">#REF!</definedName>
    <definedName name="A5_L147015">#REF!</definedName>
    <definedName name="A5_L147025">#REF!</definedName>
    <definedName name="A5_L147026">#REF!</definedName>
    <definedName name="A5_L147040">#REF!</definedName>
    <definedName name="A5_L147041">#REF!</definedName>
    <definedName name="A5_L147060">#REF!</definedName>
    <definedName name="A5_L148010">#REF!</definedName>
    <definedName name="A5_L150100">#REF!</definedName>
    <definedName name="A5_L151010">#REF!</definedName>
    <definedName name="A5_L152010">#REF!</definedName>
    <definedName name="A5_L153000">#REF!</definedName>
    <definedName name="A5_L154070">#REF!</definedName>
    <definedName name="A5_L156010">#REF!</definedName>
    <definedName name="A5_L157010">#REF!</definedName>
    <definedName name="A5_L157020">#REF!</definedName>
    <definedName name="A5_L157030">#REF!</definedName>
    <definedName name="A5_L157040">#REF!</definedName>
    <definedName name="A5_L157050">#REF!</definedName>
    <definedName name="A5_L157080">#REF!</definedName>
    <definedName name="A5_L161005">#REF!</definedName>
    <definedName name="A5_L162010">#REF!</definedName>
    <definedName name="A5_L162013">#REF!</definedName>
    <definedName name="A5_L162014">#REF!</definedName>
    <definedName name="A5_L162015">#REF!</definedName>
    <definedName name="A5_L162020">#REF!</definedName>
    <definedName name="A5_L162035">#REF!</definedName>
    <definedName name="A5_L162036">#REF!</definedName>
    <definedName name="A5_L163010">#REF!</definedName>
    <definedName name="A5_L163020">#REF!</definedName>
    <definedName name="A5_L163030">#REF!</definedName>
    <definedName name="A5_L164010">#REF!</definedName>
    <definedName name="A5_L166010">#REF!</definedName>
    <definedName name="A5_L166011">#REF!</definedName>
    <definedName name="A5_L167010">#REF!</definedName>
    <definedName name="A5_L169010">#REF!</definedName>
    <definedName name="A5_L170010">#REF!</definedName>
    <definedName name="A5_L171010">#REF!</definedName>
    <definedName name="A5_L171030">#REF!</definedName>
    <definedName name="A5_L171040">#REF!</definedName>
    <definedName name="A5_L172010">#REF!</definedName>
    <definedName name="A5_L172011">#REF!</definedName>
    <definedName name="A5_L172030">#REF!</definedName>
    <definedName name="A5_L172031">#REF!</definedName>
    <definedName name="A5_L172050">#REF!</definedName>
    <definedName name="A5_L172080">#REF!</definedName>
    <definedName name="A5_L172085">#REF!</definedName>
    <definedName name="A5_L172090">#REF!</definedName>
    <definedName name="A5_L172115">#REF!</definedName>
    <definedName name="A5_L172120">#REF!</definedName>
    <definedName name="A5_L173012">#REF!</definedName>
    <definedName name="A5_L173013">#REF!</definedName>
    <definedName name="A5_L173014">#REF!</definedName>
    <definedName name="A5_L173015">#REF!</definedName>
    <definedName name="A5_L173017">#REF!</definedName>
    <definedName name="A5_L173020">#REF!</definedName>
    <definedName name="A5_L174520">#REF!</definedName>
    <definedName name="A5_L174992">#REF!</definedName>
    <definedName name="A5_L174993">#REF!</definedName>
    <definedName name="A5_L174995">#REF!</definedName>
    <definedName name="A5_L174996">#REF!</definedName>
    <definedName name="A5_L174998">#REF!</definedName>
    <definedName name="A5_L174999">#REF!</definedName>
    <definedName name="A5_L175030">#REF!</definedName>
    <definedName name="A5_L176982">#REF!</definedName>
    <definedName name="A5_L176985">#REF!</definedName>
    <definedName name="A5_L176986">#REF!</definedName>
    <definedName name="A5_L176987">#REF!</definedName>
    <definedName name="A5_L176993">#REF!</definedName>
    <definedName name="A5_L176995">#REF!</definedName>
    <definedName name="A5_L176997">#REF!</definedName>
    <definedName name="A5_L176998">#REF!</definedName>
    <definedName name="A5_L176999">#REF!</definedName>
    <definedName name="A5_L177010">#REF!</definedName>
    <definedName name="A5_L177011">#REF!</definedName>
    <definedName name="A5_L177015">#REF!</definedName>
    <definedName name="A5_L177999">#REF!</definedName>
    <definedName name="A5_L179021">#REF!</definedName>
    <definedName name="A5_L179022">#REF!</definedName>
    <definedName name="A5_L179023">#REF!</definedName>
    <definedName name="A5_L179026">#REF!</definedName>
    <definedName name="A5_L179030">#REF!</definedName>
    <definedName name="A5_L179031">#REF!</definedName>
    <definedName name="A5_L179032">#REF!</definedName>
    <definedName name="A5_L179033">#REF!</definedName>
    <definedName name="A5_L179034">#REF!</definedName>
    <definedName name="A5_L179035">#REF!</definedName>
    <definedName name="A5_L179036">#REF!</definedName>
    <definedName name="A5_L179038">#REF!</definedName>
    <definedName name="A5_L179039">#REF!</definedName>
    <definedName name="A5_L179041">#REF!</definedName>
    <definedName name="A5_L179042">#REF!</definedName>
    <definedName name="A5_L179059">#REF!</definedName>
    <definedName name="A5_L179060">#REF!</definedName>
    <definedName name="A5_L179062">#REF!</definedName>
    <definedName name="A5_L179064">#REF!</definedName>
    <definedName name="A5_L179070">#REF!</definedName>
    <definedName name="A5_L179072">#REF!</definedName>
    <definedName name="A5_L179079">#REF!</definedName>
    <definedName name="A5_L179080">#REF!</definedName>
    <definedName name="A5_L179088">#REF!</definedName>
    <definedName name="A5_L179089">#REF!</definedName>
    <definedName name="A5_L179090">#REF!</definedName>
    <definedName name="A5_L179091">#REF!</definedName>
    <definedName name="A5_L179092">#REF!</definedName>
    <definedName name="A5_L179093">#REF!</definedName>
    <definedName name="A5_L179094">#REF!</definedName>
    <definedName name="A5_L179095">#REF!</definedName>
    <definedName name="A5_L179096">#REF!</definedName>
    <definedName name="A5_L179105">#REF!</definedName>
    <definedName name="A5_L179110">#REF!</definedName>
    <definedName name="A5_L179120">#REF!</definedName>
    <definedName name="A5_L179130">#REF!</definedName>
    <definedName name="A5_L179140">#REF!</definedName>
    <definedName name="A5_L179150">#REF!</definedName>
    <definedName name="A5_L179220">#REF!</definedName>
    <definedName name="A5_L179230">#REF!</definedName>
    <definedName name="A5_L179240">#REF!</definedName>
    <definedName name="A5_L179250">#REF!</definedName>
    <definedName name="A5_L179260">#REF!</definedName>
    <definedName name="A5_L179270">#REF!</definedName>
    <definedName name="A5_L1800001">#REF!</definedName>
    <definedName name="A5_L1800002">#REF!</definedName>
    <definedName name="A5_L1800003">#REF!</definedName>
    <definedName name="A5_L1800004">#REF!</definedName>
    <definedName name="A5_L1800015">#REF!</definedName>
    <definedName name="A5_L1800020">#REF!</definedName>
    <definedName name="A5_L1800025">#REF!</definedName>
    <definedName name="A5_L1800030">#REF!</definedName>
    <definedName name="A5_L1800035">#REF!</definedName>
    <definedName name="A5_L1800040">#REF!</definedName>
    <definedName name="A5_L1800050">#REF!</definedName>
    <definedName name="A5_L1800060">#REF!</definedName>
    <definedName name="A5_L1800070">#REF!</definedName>
    <definedName name="A5_L1800072">#REF!</definedName>
    <definedName name="A5_L1800080">#REF!</definedName>
    <definedName name="A5_L1800086">#REF!</definedName>
    <definedName name="A5_L1800090">#REF!</definedName>
    <definedName name="A5_L1800092">#REF!</definedName>
    <definedName name="A5_L1800202">#REF!</definedName>
    <definedName name="A5_L1800210">#REF!</definedName>
    <definedName name="A5_L1800230">#REF!</definedName>
    <definedName name="A5_L1800605">#REF!</definedName>
    <definedName name="A5_L1800610">#REF!</definedName>
    <definedName name="A5_L183010">#REF!</definedName>
    <definedName name="A5_L184025">#REF!</definedName>
    <definedName name="A5_L184030">#REF!</definedName>
    <definedName name="A5_L184035">#REF!</definedName>
    <definedName name="A5_L186010">#REF!</definedName>
    <definedName name="A5_L186020">#REF!</definedName>
    <definedName name="A5_L188010">#REF!</definedName>
    <definedName name="A5_L188085">#REF!</definedName>
    <definedName name="A5_L188130">#REF!</definedName>
    <definedName name="A5_L193010">#REF!</definedName>
    <definedName name="A5_L193020">#REF!</definedName>
    <definedName name="A5_L193021">#REF!</definedName>
    <definedName name="A5_L193025">#REF!</definedName>
    <definedName name="A5_L193026">#REF!</definedName>
    <definedName name="A5_L193070">#REF!</definedName>
    <definedName name="A5_L193071">#REF!</definedName>
    <definedName name="A5_L193072">#REF!</definedName>
    <definedName name="A5_L193090">#REF!</definedName>
    <definedName name="A5_L193095">#REF!</definedName>
    <definedName name="A5_L194010">#REF!</definedName>
    <definedName name="A5_L194030">#REF!</definedName>
    <definedName name="A5_L1950010">#REF!</definedName>
    <definedName name="A5_L1950082">#REF!</definedName>
    <definedName name="A5_L1950090">#REF!</definedName>
    <definedName name="A5_L1950092">#REF!</definedName>
    <definedName name="A5_L1950336">#REF!</definedName>
    <definedName name="A5_L1950401">#REF!</definedName>
    <definedName name="A5_L1950940">#REF!</definedName>
    <definedName name="A5_L1950990">#REF!</definedName>
    <definedName name="A5_L1951005">#REF!</definedName>
    <definedName name="A5_L1951015">#REF!</definedName>
    <definedName name="A5_L1951020">#REF!</definedName>
    <definedName name="A5_L200001">#REF!</definedName>
    <definedName name="A5_L200010">#REF!</definedName>
    <definedName name="A5_L201010">#REF!</definedName>
    <definedName name="A5_L202015">#REF!</definedName>
    <definedName name="A5_L203010">#REF!</definedName>
    <definedName name="A5_L203015">#REF!</definedName>
    <definedName name="A5_L203020">#REF!</definedName>
    <definedName name="A5_L203030">#REF!</definedName>
    <definedName name="A5_L203040">#REF!</definedName>
    <definedName name="A5_L203050">#REF!</definedName>
    <definedName name="A5_L204010">#REF!</definedName>
    <definedName name="A5_L204020">#REF!</definedName>
    <definedName name="A5_L204110">#REF!</definedName>
    <definedName name="A5_L204220">#REF!</definedName>
    <definedName name="A5_L204230">#REF!</definedName>
    <definedName name="A5_L204260">#REF!</definedName>
    <definedName name="A5_L204330">#REF!</definedName>
    <definedName name="A5_L204410">#REF!</definedName>
    <definedName name="A5_L204420">#REF!</definedName>
    <definedName name="A5_L204520">#REF!</definedName>
    <definedName name="A5_L204530">#REF!</definedName>
    <definedName name="A5_L204720">#REF!</definedName>
    <definedName name="A5_L205001">#REF!</definedName>
    <definedName name="A5_L205003">#REF!</definedName>
    <definedName name="A5_L205005">#REF!</definedName>
    <definedName name="A5_L205006">#REF!</definedName>
    <definedName name="A5_L205007">#REF!</definedName>
    <definedName name="A5_L2091005">#REF!</definedName>
    <definedName name="A5_L2091030">#REF!</definedName>
    <definedName name="A5_L2091070">#REF!</definedName>
    <definedName name="A5_L2091080">#REF!</definedName>
    <definedName name="A5_L2091090">#REF!</definedName>
    <definedName name="A5_L213792">#REF!</definedName>
    <definedName name="A5_L213806">#REF!</definedName>
    <definedName name="A5_L213813">#REF!</definedName>
    <definedName name="A5_L213816">#REF!</definedName>
    <definedName name="A5_L213817">#REF!</definedName>
    <definedName name="A5_L213818">#REF!</definedName>
    <definedName name="A5_L213820">#REF!</definedName>
    <definedName name="A5_L213824">#REF!</definedName>
    <definedName name="A5_L213825">#REF!</definedName>
    <definedName name="A5_L213826">#REF!</definedName>
    <definedName name="A5_L213831">#REF!</definedName>
    <definedName name="A5_L213832">#REF!</definedName>
    <definedName name="A5_L213834">#REF!</definedName>
    <definedName name="A5_L213842">#REF!</definedName>
    <definedName name="A5_L213893">#REF!</definedName>
    <definedName name="A5_L213895">#REF!</definedName>
    <definedName name="A5_L213902">#REF!</definedName>
    <definedName name="A5_L213918">#REF!</definedName>
    <definedName name="A5_L213938">#REF!</definedName>
    <definedName name="A5_L213967">#REF!</definedName>
    <definedName name="A5_L213988">#REF!</definedName>
    <definedName name="A5_L213994">#REF!</definedName>
    <definedName name="A5_L213995">#REF!</definedName>
    <definedName name="A5_L213997">#REF!</definedName>
    <definedName name="A5_L213999">#REF!</definedName>
    <definedName name="A5_L214010">#REF!</definedName>
    <definedName name="A5_L215010">#REF!</definedName>
    <definedName name="A5_L215020">#REF!</definedName>
    <definedName name="A5_L216090">#REF!</definedName>
    <definedName name="A5_L217010">#REF!</definedName>
    <definedName name="A5_L2200070">#REF!</definedName>
    <definedName name="A5_L2200090">#REF!</definedName>
    <definedName name="A5_L220010">#REF!</definedName>
    <definedName name="A5_L2200100">#REF!</definedName>
    <definedName name="A5_L2200110">#REF!</definedName>
    <definedName name="A5_L2200120">#REF!</definedName>
    <definedName name="A5_L2200130">#REF!</definedName>
    <definedName name="A5_L2200160">#REF!</definedName>
    <definedName name="A5_L2200170">#REF!</definedName>
    <definedName name="A5_L220020">#REF!</definedName>
    <definedName name="A5_L220510">#REF!</definedName>
    <definedName name="A5_L220520">#REF!</definedName>
    <definedName name="A5_L221050">#REF!</definedName>
    <definedName name="A5_L221135">#REF!</definedName>
    <definedName name="A5_L221140">#REF!</definedName>
    <definedName name="A5_L221142">#REF!</definedName>
    <definedName name="A5_L221143">#REF!</definedName>
    <definedName name="A5_L221144">#REF!</definedName>
    <definedName name="A5_L221146">#REF!</definedName>
    <definedName name="A5_L221148">#REF!</definedName>
    <definedName name="A5_L221149">#REF!</definedName>
    <definedName name="A5_L221151">#REF!</definedName>
    <definedName name="A5_L221152">#REF!</definedName>
    <definedName name="A5_L221153">#REF!</definedName>
    <definedName name="A5_L221160">#REF!</definedName>
    <definedName name="A5_L221165">#REF!</definedName>
    <definedName name="A5_L221180">#REF!</definedName>
    <definedName name="A5_L222010">#REF!</definedName>
    <definedName name="A5_L223010">#REF!</definedName>
    <definedName name="A5_L223011">#REF!</definedName>
    <definedName name="A5_L223015">#REF!</definedName>
    <definedName name="A5_L223025">#REF!</definedName>
    <definedName name="A5_L223030">#REF!</definedName>
    <definedName name="A5_L228011">#REF!</definedName>
    <definedName name="A5_L231010">#REF!</definedName>
    <definedName name="A5_L231011">#REF!</definedName>
    <definedName name="A5_L232001">#REF!</definedName>
    <definedName name="A5_L232002">#REF!</definedName>
    <definedName name="A5_L232003">#REF!</definedName>
    <definedName name="A5_L232010">#REF!</definedName>
    <definedName name="A5_L232011">#REF!</definedName>
    <definedName name="A5_L232030">#REF!</definedName>
    <definedName name="A5_L232050">#REF!</definedName>
    <definedName name="A5_L232150">#REF!</definedName>
    <definedName name="A5_L240010">#REF!</definedName>
    <definedName name="A5_L240035">#REF!</definedName>
    <definedName name="A5_L240060">#REF!</definedName>
    <definedName name="A5_L240065">#REF!</definedName>
    <definedName name="A5_L240066">#REF!</definedName>
    <definedName name="A5_L240067">#REF!</definedName>
    <definedName name="A5_L240080">#REF!</definedName>
    <definedName name="A5_L241140">#REF!</definedName>
    <definedName name="A5_L242010">#REF!</definedName>
    <definedName name="A5_L242020">#REF!</definedName>
    <definedName name="A5_L243010">#REF!</definedName>
    <definedName name="A5_L244010">#REF!</definedName>
    <definedName name="A5_L244011">#REF!</definedName>
    <definedName name="A5_L244015">#REF!</definedName>
    <definedName name="A5_L244020">#REF!</definedName>
    <definedName name="A5_L244030">#REF!</definedName>
    <definedName name="A5_L245010">#REF!</definedName>
    <definedName name="A5_L245015">#REF!</definedName>
    <definedName name="A5_L246010">#REF!</definedName>
    <definedName name="A5_L246020">#REF!</definedName>
    <definedName name="A5_L246030">#REF!</definedName>
    <definedName name="A5_L247010">#REF!</definedName>
    <definedName name="A5_L247030">#REF!</definedName>
    <definedName name="A5_L247050">#REF!</definedName>
    <definedName name="A5_L248010">#REF!</definedName>
    <definedName name="A5_L248500">#REF!</definedName>
    <definedName name="A5_L249100">#REF!</definedName>
    <definedName name="A5_L2510090">#REF!</definedName>
    <definedName name="A5_L251010">#REF!</definedName>
    <definedName name="A5_L2510100">#REF!</definedName>
    <definedName name="A5_L2510110">#REF!</definedName>
    <definedName name="A5_L2510120">#REF!</definedName>
    <definedName name="A5_L2520090">#REF!</definedName>
    <definedName name="A5_L254010">#REF!</definedName>
    <definedName name="A5_L254020">#REF!</definedName>
    <definedName name="A5_L254030">#REF!</definedName>
    <definedName name="A5_L254031">#REF!</definedName>
    <definedName name="A5_L255010">#REF!</definedName>
    <definedName name="A5_L255011">#REF!</definedName>
    <definedName name="A5_L255020">#REF!</definedName>
    <definedName name="A5_L256000">#REF!</definedName>
    <definedName name="A5_L256001">#REF!</definedName>
    <definedName name="A5_L257010">#REF!</definedName>
    <definedName name="A5_L257023">#REF!</definedName>
    <definedName name="A5_L257024">#REF!</definedName>
    <definedName name="A5_L257027">#REF!</definedName>
    <definedName name="A5_L257028">#REF!</definedName>
    <definedName name="A5_L257029">#REF!</definedName>
    <definedName name="A5_L258010">#REF!</definedName>
    <definedName name="A5_L258020">#REF!</definedName>
    <definedName name="A5_L258021">#REF!</definedName>
    <definedName name="A5_L258030">#REF!</definedName>
    <definedName name="A5_L258031">#REF!</definedName>
    <definedName name="A5_L259020">#REF!</definedName>
    <definedName name="A5_L259021">#REF!</definedName>
    <definedName name="A5_L259040">#REF!</definedName>
    <definedName name="A5_L259041">#REF!</definedName>
    <definedName name="A5_L259042">#REF!</definedName>
    <definedName name="A5_L259043">#REF!</definedName>
    <definedName name="A5_L259044">#REF!</definedName>
    <definedName name="A5_L259045">#REF!</definedName>
    <definedName name="A5_L2600005">#REF!</definedName>
    <definedName name="A5_L2600011">#REF!</definedName>
    <definedName name="A5_L2600015">#REF!</definedName>
    <definedName name="A5_L2600020">#REF!</definedName>
    <definedName name="A5_L2600030">#REF!</definedName>
    <definedName name="A5_L2600031">#REF!</definedName>
    <definedName name="A5_L2600040">#REF!</definedName>
    <definedName name="A5_L2600055">#REF!</definedName>
    <definedName name="A5_L2600080">#REF!</definedName>
    <definedName name="A5_L2600090">#REF!</definedName>
    <definedName name="A5_L2600201">#REF!</definedName>
    <definedName name="A5_L2600205">#REF!</definedName>
    <definedName name="A5_L2600207">#REF!</definedName>
    <definedName name="A5_L2600209">#REF!</definedName>
    <definedName name="A5_L2600218">#REF!</definedName>
    <definedName name="A5_L2600220">#REF!</definedName>
    <definedName name="A5_L2600221">#REF!</definedName>
    <definedName name="A5_L2600224">#REF!</definedName>
    <definedName name="A5_L2600226">#REF!</definedName>
    <definedName name="A5_L2600229">#REF!</definedName>
    <definedName name="A5_L2600230">#REF!</definedName>
    <definedName name="A5_L2600231">#REF!</definedName>
    <definedName name="A5_L2600232">#REF!</definedName>
    <definedName name="A5_L262010">#REF!</definedName>
    <definedName name="A5_L263010">#REF!</definedName>
    <definedName name="A5_L264050">#REF!</definedName>
    <definedName name="A5_L265010">#REF!</definedName>
    <definedName name="A5_L265020">#REF!</definedName>
    <definedName name="A5_L265025">#REF!</definedName>
    <definedName name="A5_L265030">#REF!</definedName>
    <definedName name="A5_L265035">#REF!</definedName>
    <definedName name="A5_L265150">#REF!</definedName>
    <definedName name="A5_L265190">#REF!</definedName>
    <definedName name="A5_L265192">#REF!</definedName>
    <definedName name="A5_L265193">#REF!</definedName>
    <definedName name="A5_L265310">#REF!</definedName>
    <definedName name="A5_L269010">#REF!</definedName>
    <definedName name="A5_L269013">#REF!</definedName>
    <definedName name="A5_L269018">#REF!</definedName>
    <definedName name="A5_L269020">#REF!</definedName>
    <definedName name="A5_L269030">#REF!</definedName>
    <definedName name="A5_L269066">#REF!</definedName>
    <definedName name="A5_L269068">#REF!</definedName>
    <definedName name="A5_L269069">#REF!</definedName>
    <definedName name="A5_L269070">#REF!</definedName>
    <definedName name="A5_L269071">#REF!</definedName>
    <definedName name="A5_L269075">#REF!</definedName>
    <definedName name="A5_L269082">#REF!</definedName>
    <definedName name="A5_L269084">#REF!</definedName>
    <definedName name="A5_L269085">#REF!</definedName>
    <definedName name="A5_L275010">#REF!</definedName>
    <definedName name="A5_L275020">#REF!</definedName>
    <definedName name="A5_L275021">#REF!</definedName>
    <definedName name="A5_L275030">#REF!</definedName>
    <definedName name="A5_L275040">#REF!</definedName>
    <definedName name="A5_L276999">#REF!</definedName>
    <definedName name="A5_L277010">#REF!</definedName>
    <definedName name="A5_L277018">#REF!</definedName>
    <definedName name="A5_L277020">#REF!</definedName>
    <definedName name="A5_L277200">#REF!</definedName>
    <definedName name="A5_L282010">#REF!</definedName>
    <definedName name="A5_L285020">#REF!</definedName>
    <definedName name="A5_L285030">#REF!</definedName>
    <definedName name="A5_L285031">#REF!</definedName>
    <definedName name="A5_L285032">#REF!</definedName>
    <definedName name="A5_L285033">#REF!</definedName>
    <definedName name="A5_L285034">#REF!</definedName>
    <definedName name="A5_L285035">#REF!</definedName>
    <definedName name="A5_L285036">#REF!</definedName>
    <definedName name="A5_L285050">#REF!</definedName>
    <definedName name="A5_L285060">#REF!</definedName>
    <definedName name="A5_L285100">#REF!</definedName>
    <definedName name="A5_L285150">#REF!</definedName>
    <definedName name="A5_L287010">#REF!</definedName>
    <definedName name="A5_L289010">#REF!</definedName>
    <definedName name="A5_L290010">#REF!</definedName>
    <definedName name="A5_L290041">#REF!</definedName>
    <definedName name="A5_L290051">#REF!</definedName>
    <definedName name="A5_L295010">#REF!</definedName>
    <definedName name="A5_L295011">#REF!</definedName>
    <definedName name="A5_L297050">#REF!</definedName>
    <definedName name="A5_L297090">#REF!</definedName>
    <definedName name="A5_L297095">#REF!</definedName>
    <definedName name="A5_L297992">#REF!</definedName>
    <definedName name="A5_L297993">#REF!</definedName>
    <definedName name="A5_L297998">#REF!</definedName>
    <definedName name="A5_L297999">#REF!</definedName>
    <definedName name="A5_L298012">#REF!</definedName>
    <definedName name="A5_L298021">#REF!</definedName>
    <definedName name="A5_L298022">#REF!</definedName>
    <definedName name="A5_L298030">#REF!</definedName>
    <definedName name="A5_L298031">#REF!</definedName>
    <definedName name="A5_L298050">#REF!</definedName>
    <definedName name="A5_L3100090">#REF!</definedName>
    <definedName name="A5_L3150090">#REF!</definedName>
    <definedName name="A5_L3150092">#REF!</definedName>
    <definedName name="A5_L3200005">#REF!</definedName>
    <definedName name="A5_L3200006">#REF!</definedName>
    <definedName name="A5_L3200008">#REF!</definedName>
    <definedName name="A5_L3200010">#REF!</definedName>
    <definedName name="A5_L3200015">#REF!</definedName>
    <definedName name="A5_L3200016">#REF!</definedName>
    <definedName name="A5_L3200018">#REF!</definedName>
    <definedName name="A5_L3200025">#REF!</definedName>
    <definedName name="A5_L3200027">#REF!</definedName>
    <definedName name="A5_L3200030">#REF!</definedName>
    <definedName name="A5_L3200035">#REF!</definedName>
    <definedName name="A5_L3200040">#REF!</definedName>
    <definedName name="A5_L3200045">#REF!</definedName>
    <definedName name="A5_L3200046">#REF!</definedName>
    <definedName name="A5_L3200055">#REF!</definedName>
    <definedName name="A5_L3200065">#REF!</definedName>
    <definedName name="A5_L3200070">#REF!</definedName>
    <definedName name="A5_L3200071">#REF!</definedName>
    <definedName name="A5_L3200072">#REF!</definedName>
    <definedName name="A5_L3200080">#REF!</definedName>
    <definedName name="A5_L3200090">#REF!</definedName>
    <definedName name="A5_L3200091">#REF!</definedName>
    <definedName name="A5_L3200092">#REF!</definedName>
    <definedName name="A5_L3200120">#REF!</definedName>
    <definedName name="A5_L3200130">#REF!</definedName>
    <definedName name="A5_L3200140">#REF!</definedName>
    <definedName name="A5_L3200201">#REF!</definedName>
    <definedName name="A5_L3200202">#REF!</definedName>
    <definedName name="A5_L3200203">#REF!</definedName>
    <definedName name="A5_L3200206">#REF!</definedName>
    <definedName name="A5_L3200211">#REF!</definedName>
    <definedName name="A5_L3200214">#REF!</definedName>
    <definedName name="A5_L3200215">#REF!</definedName>
    <definedName name="A5_L3200216">#REF!</definedName>
    <definedName name="A5_L3200220">#REF!</definedName>
    <definedName name="A5_L3200225">#REF!</definedName>
    <definedName name="A5_L3200369">#REF!</definedName>
    <definedName name="A5_L3200406">#REF!</definedName>
    <definedName name="A5_L3200502">#REF!</definedName>
    <definedName name="A5_L3200605">#REF!</definedName>
    <definedName name="A5_L3600090">#REF!</definedName>
    <definedName name="A5_L3700005">#REF!</definedName>
    <definedName name="A5_L3700007">#REF!</definedName>
    <definedName name="A5_L3700008">#REF!</definedName>
    <definedName name="A5_L3700010">#REF!</definedName>
    <definedName name="A5_L3700011">#REF!</definedName>
    <definedName name="A5_L3700015">#REF!</definedName>
    <definedName name="A5_L3700020">#REF!</definedName>
    <definedName name="A5_L3700025">#REF!</definedName>
    <definedName name="A5_L3700027">#REF!</definedName>
    <definedName name="A5_L3700035">#REF!</definedName>
    <definedName name="A5_L3700040">#REF!</definedName>
    <definedName name="A5_L3700045">#REF!</definedName>
    <definedName name="A5_L3700046">#REF!</definedName>
    <definedName name="A5_L3700050">#REF!</definedName>
    <definedName name="A5_L3700051">#REF!</definedName>
    <definedName name="A5_L3700060">#REF!</definedName>
    <definedName name="A5_L3700070">#REF!</definedName>
    <definedName name="A5_L3700085">#REF!</definedName>
    <definedName name="A5_L3700090">#REF!</definedName>
    <definedName name="A5_L3700092">#REF!</definedName>
    <definedName name="A5_L3700200">#REF!</definedName>
    <definedName name="A5_L3700201">#REF!</definedName>
    <definedName name="A5_L3700203">#REF!</definedName>
    <definedName name="A5_L3700205">#REF!</definedName>
    <definedName name="A5_L3700206">#REF!</definedName>
    <definedName name="A5_L3700207">#REF!</definedName>
    <definedName name="A5_L3700208">#REF!</definedName>
    <definedName name="A5_L3700209">#REF!</definedName>
    <definedName name="A5_L3700212">#REF!</definedName>
    <definedName name="A5_L3700213">#REF!</definedName>
    <definedName name="A5_L3700215">#REF!</definedName>
    <definedName name="A5_L3700216">#REF!</definedName>
    <definedName name="A5_L3700217">#REF!</definedName>
    <definedName name="A5_L3700218">#REF!</definedName>
    <definedName name="A5_L3700222">#REF!</definedName>
    <definedName name="A5_L3700224">#REF!</definedName>
    <definedName name="A5_L3700227">#REF!</definedName>
    <definedName name="A5_L3700228">#REF!</definedName>
    <definedName name="A5_L3700229">#REF!</definedName>
    <definedName name="A5_L3700235">#REF!</definedName>
    <definedName name="A5_L3700237">#REF!</definedName>
    <definedName name="A5_L3700238">#REF!</definedName>
    <definedName name="A5_L3700239">#REF!</definedName>
    <definedName name="A5_L3700240">#REF!</definedName>
    <definedName name="A5_L3700241">#REF!</definedName>
    <definedName name="A5_L3700242">#REF!</definedName>
    <definedName name="A5_L3700316">#REF!</definedName>
    <definedName name="A5_L3700405">#REF!</definedName>
    <definedName name="A5_L3910090">#REF!</definedName>
    <definedName name="A5_L3920090">#REF!</definedName>
    <definedName name="A5_L3930070">#REF!</definedName>
    <definedName name="A5_L3930090">#REF!</definedName>
    <definedName name="A5_L3933090">#REF!</definedName>
    <definedName name="A5_L3951010">#REF!</definedName>
    <definedName name="A5_L3951090">#REF!</definedName>
    <definedName name="A5_L3951095">#REF!</definedName>
    <definedName name="A5_L3952010">#REF!</definedName>
    <definedName name="A5_L3953025">#REF!</definedName>
    <definedName name="A5_L3953035">#REF!</definedName>
    <definedName name="A5_L3953036">#REF!</definedName>
    <definedName name="A5_L3953045">#REF!</definedName>
    <definedName name="A5_L3953090">#REF!</definedName>
    <definedName name="A5_L3955010">#REF!</definedName>
    <definedName name="A5_L3955020">#REF!</definedName>
    <definedName name="A5_L3958035">#REF!</definedName>
    <definedName name="A5_L3958090">#REF!</definedName>
    <definedName name="A5_L3959020">#REF!</definedName>
    <definedName name="A5_L3959021">#REF!</definedName>
    <definedName name="A5_L3959090">#REF!</definedName>
    <definedName name="A5_L3960090">#REF!</definedName>
    <definedName name="A5_L401001">#REF!</definedName>
    <definedName name="A5_L401002">#REF!</definedName>
    <definedName name="A5_L401011">#REF!</definedName>
    <definedName name="A5_L401015">#REF!</definedName>
    <definedName name="A5_L401017">#REF!</definedName>
    <definedName name="A5_L401020">#REF!</definedName>
    <definedName name="A5_L401022">#REF!</definedName>
    <definedName name="A5_L401026">#REF!</definedName>
    <definedName name="A5_L401028">#REF!</definedName>
    <definedName name="A5_L401030">#REF!</definedName>
    <definedName name="A5_L401032">#REF!</definedName>
    <definedName name="A5_L401151">#REF!</definedName>
    <definedName name="A5_L401153">#REF!</definedName>
    <definedName name="A5_L401154">#REF!</definedName>
    <definedName name="A5_L401160">#REF!</definedName>
    <definedName name="A5_L401162">#REF!</definedName>
    <definedName name="A5_L401166">#REF!</definedName>
    <definedName name="A5_L401168">#REF!</definedName>
    <definedName name="A5_L401170">#REF!</definedName>
    <definedName name="A5_L401172">#REF!</definedName>
    <definedName name="A5_L401176">#REF!</definedName>
    <definedName name="A5_L401178">#REF!</definedName>
    <definedName name="A5_L401180">#REF!</definedName>
    <definedName name="A5_L401182">#REF!</definedName>
    <definedName name="A5_L401320">#REF!</definedName>
    <definedName name="A5_L401322">#REF!</definedName>
    <definedName name="A5_L401323">#REF!</definedName>
    <definedName name="A5_L401326">#REF!</definedName>
    <definedName name="A5_L401328">#REF!</definedName>
    <definedName name="A5_L401330">#REF!</definedName>
    <definedName name="A5_L401332">#REF!</definedName>
    <definedName name="A5_L401335">#REF!</definedName>
    <definedName name="A5_L401410">#REF!</definedName>
    <definedName name="A5_L401411">#REF!</definedName>
    <definedName name="A5_L401413">#REF!</definedName>
    <definedName name="A5_L401420">#REF!</definedName>
    <definedName name="A5_L401422">#REF!</definedName>
    <definedName name="A5_L401423">#REF!</definedName>
    <definedName name="A5_L401426">#REF!</definedName>
    <definedName name="A5_L401428">#REF!</definedName>
    <definedName name="A5_L401430">#REF!</definedName>
    <definedName name="A5_L401432">#REF!</definedName>
    <definedName name="A5_L401436">#REF!</definedName>
    <definedName name="A5_L401437">#REF!</definedName>
    <definedName name="A5_L401460">#REF!</definedName>
    <definedName name="A5_L401462">#REF!</definedName>
    <definedName name="A5_L401463">#REF!</definedName>
    <definedName name="A5_L401466">#REF!</definedName>
    <definedName name="A5_L401468">#REF!</definedName>
    <definedName name="A5_L401469">#REF!</definedName>
    <definedName name="A5_L401470">#REF!</definedName>
    <definedName name="A5_L401472">#REF!</definedName>
    <definedName name="A5_L401481">#REF!</definedName>
    <definedName name="A5_L401483">#REF!</definedName>
    <definedName name="A5_L401485">#REF!</definedName>
    <definedName name="A5_L401501">#REF!</definedName>
    <definedName name="A5_L401503">#REF!</definedName>
    <definedName name="A5_L401511">#REF!</definedName>
    <definedName name="A5_L401513">#REF!</definedName>
    <definedName name="A5_L401514">#REF!</definedName>
    <definedName name="A5_L401515">#REF!</definedName>
    <definedName name="A5_L401620">#REF!</definedName>
    <definedName name="A5_L401622">#REF!</definedName>
    <definedName name="A5_L401626">#REF!</definedName>
    <definedName name="A5_L401628">#REF!</definedName>
    <definedName name="A5_L401630">#REF!</definedName>
    <definedName name="A5_L401632">#REF!</definedName>
    <definedName name="A5_L401636">#REF!</definedName>
    <definedName name="A5_L401637">#REF!</definedName>
    <definedName name="A5_L401820">#REF!</definedName>
    <definedName name="A5_L401822">#REF!</definedName>
    <definedName name="A5_L401826">#REF!</definedName>
    <definedName name="A5_L401828">#REF!</definedName>
    <definedName name="A5_L401830">#REF!</definedName>
    <definedName name="A5_L401832">#REF!</definedName>
    <definedName name="A5_L401850">#REF!</definedName>
    <definedName name="A5_L401851">#REF!</definedName>
    <definedName name="A5_L402320">#REF!</definedName>
    <definedName name="A5_L402322">#REF!</definedName>
    <definedName name="A5_L402326">#REF!</definedName>
    <definedName name="A5_L402328">#REF!</definedName>
    <definedName name="A5_L402330">#REF!</definedName>
    <definedName name="A5_L402332">#REF!</definedName>
    <definedName name="A5_L402335">#REF!</definedName>
    <definedName name="A5_L402350">#REF!</definedName>
    <definedName name="A5_L402351">#REF!</definedName>
    <definedName name="A5_L402701">#REF!</definedName>
    <definedName name="A5_L402720">#REF!</definedName>
    <definedName name="A5_L402723">#REF!</definedName>
    <definedName name="A5_L402732">#REF!</definedName>
    <definedName name="A5_L402825">#REF!</definedName>
    <definedName name="A5_L402826">#REF!</definedName>
    <definedName name="A5_L402827">#REF!</definedName>
    <definedName name="A5_L402828">#REF!</definedName>
    <definedName name="A5_L402829">#REF!</definedName>
    <definedName name="A5_L402831">#REF!</definedName>
    <definedName name="A5_L402840">#REF!</definedName>
    <definedName name="A5_L404010">#REF!</definedName>
    <definedName name="A5_L405015">#REF!</definedName>
    <definedName name="A5_L405025">#REF!</definedName>
    <definedName name="A5_L405026">#REF!</definedName>
    <definedName name="A5_L405060">#REF!</definedName>
    <definedName name="A5_L405070">#REF!</definedName>
    <definedName name="A5_L411010">#REF!</definedName>
    <definedName name="A5_L411034">#REF!</definedName>
    <definedName name="A5_L412002">#REF!</definedName>
    <definedName name="A5_L412003">#REF!</definedName>
    <definedName name="A5_L412010">#REF!</definedName>
    <definedName name="A5_L412011">#REF!</definedName>
    <definedName name="A5_L412012">#REF!</definedName>
    <definedName name="A5_L412013">#REF!</definedName>
    <definedName name="A5_L412014">#REF!</definedName>
    <definedName name="A5_L412015">#REF!</definedName>
    <definedName name="A5_L412016">#REF!</definedName>
    <definedName name="A5_L412017">#REF!</definedName>
    <definedName name="A5_L412018">#REF!</definedName>
    <definedName name="A5_L412019">#REF!</definedName>
    <definedName name="A5_L412020">#REF!</definedName>
    <definedName name="A5_L412021">#REF!</definedName>
    <definedName name="A5_L412022">#REF!</definedName>
    <definedName name="A5_L412023">#REF!</definedName>
    <definedName name="A5_L412024">#REF!</definedName>
    <definedName name="A5_L412026">#REF!</definedName>
    <definedName name="A5_L412027">#REF!</definedName>
    <definedName name="A5_L412028">#REF!</definedName>
    <definedName name="A5_L412030">#REF!</definedName>
    <definedName name="A5_L412031">#REF!</definedName>
    <definedName name="A5_L412032">#REF!</definedName>
    <definedName name="A5_L412033">#REF!</definedName>
    <definedName name="A5_L412034">#REF!</definedName>
    <definedName name="A5_L412035">#REF!</definedName>
    <definedName name="A5_L412044">#REF!</definedName>
    <definedName name="A5_L412045">#REF!</definedName>
    <definedName name="A5_L412050">#REF!</definedName>
    <definedName name="A5_L412051">#REF!</definedName>
    <definedName name="A5_L412052">#REF!</definedName>
    <definedName name="A5_L412053">#REF!</definedName>
    <definedName name="A5_L412054">#REF!</definedName>
    <definedName name="A5_L412055">#REF!</definedName>
    <definedName name="A5_L412056">#REF!</definedName>
    <definedName name="A5_L412057">#REF!</definedName>
    <definedName name="A5_L412058">#REF!</definedName>
    <definedName name="A5_L412059">#REF!</definedName>
    <definedName name="A5_L412060">#REF!</definedName>
    <definedName name="A5_L412061">#REF!</definedName>
    <definedName name="A5_L412062">#REF!</definedName>
    <definedName name="A5_L412063">#REF!</definedName>
    <definedName name="A5_L412070">#REF!</definedName>
    <definedName name="A5_L412071">#REF!</definedName>
    <definedName name="A5_L412072">#REF!</definedName>
    <definedName name="A5_L412073">#REF!</definedName>
    <definedName name="A5_L412074">#REF!</definedName>
    <definedName name="A5_L412075">#REF!</definedName>
    <definedName name="A5_L412076">#REF!</definedName>
    <definedName name="A5_L412077">#REF!</definedName>
    <definedName name="A5_L412078">#REF!</definedName>
    <definedName name="A5_L412079">#REF!</definedName>
    <definedName name="A5_L412080">#REF!</definedName>
    <definedName name="A5_L412081">#REF!</definedName>
    <definedName name="A5_L412082">#REF!</definedName>
    <definedName name="A5_L412083">#REF!</definedName>
    <definedName name="A5_L412084">#REF!</definedName>
    <definedName name="A5_L412085">#REF!</definedName>
    <definedName name="A5_L412086">#REF!</definedName>
    <definedName name="A5_L412087">#REF!</definedName>
    <definedName name="A5_L412088">#REF!</definedName>
    <definedName name="A5_L412089">#REF!</definedName>
    <definedName name="A5_L412090">#REF!</definedName>
    <definedName name="A5_L412091">#REF!</definedName>
    <definedName name="A5_L412092">#REF!</definedName>
    <definedName name="A5_L412093">#REF!</definedName>
    <definedName name="A5_L412094">#REF!</definedName>
    <definedName name="A5_L412096">#REF!</definedName>
    <definedName name="A5_L412225">#REF!</definedName>
    <definedName name="A5_L412230">#REF!</definedName>
    <definedName name="A5_L412231">#REF!</definedName>
    <definedName name="A5_L412234">#REF!</definedName>
    <definedName name="A5_L412235">#REF!</definedName>
    <definedName name="A5_L412236">#REF!</definedName>
    <definedName name="A5_L412237">#REF!</definedName>
    <definedName name="A5_L412238">#REF!</definedName>
    <definedName name="A5_L412239">#REF!</definedName>
    <definedName name="A5_L412240">#REF!</definedName>
    <definedName name="A5_L412241">#REF!</definedName>
    <definedName name="A5_L412242">#REF!</definedName>
    <definedName name="A5_L412244">#REF!</definedName>
    <definedName name="A5_L412245">#REF!</definedName>
    <definedName name="A5_L412247">#REF!</definedName>
    <definedName name="A5_L412248">#REF!</definedName>
    <definedName name="A5_L412249">#REF!</definedName>
    <definedName name="A5_L412251">#REF!</definedName>
    <definedName name="A5_L412252">#REF!</definedName>
    <definedName name="A5_L412253">#REF!</definedName>
    <definedName name="A5_L412254">#REF!</definedName>
    <definedName name="A5_L412256">#REF!</definedName>
    <definedName name="A5_L412257">#REF!</definedName>
    <definedName name="A5_L412258">#REF!</definedName>
    <definedName name="A5_L412259">#REF!</definedName>
    <definedName name="A5_L412260">#REF!</definedName>
    <definedName name="A5_L412264">#REF!</definedName>
    <definedName name="A5_L412265">#REF!</definedName>
    <definedName name="A5_L412300">#REF!</definedName>
    <definedName name="A5_L412301">#REF!</definedName>
    <definedName name="A5_L412302">#REF!</definedName>
    <definedName name="A5_L412303">#REF!</definedName>
    <definedName name="A5_L412304">#REF!</definedName>
    <definedName name="A5_L412305">#REF!</definedName>
    <definedName name="A5_L412306">#REF!</definedName>
    <definedName name="A5_L412307">#REF!</definedName>
    <definedName name="A5_L412308">#REF!</definedName>
    <definedName name="A5_L412309">#REF!</definedName>
    <definedName name="A5_L412310">#REF!</definedName>
    <definedName name="A5_L412320">#REF!</definedName>
    <definedName name="A5_L412322">#REF!</definedName>
    <definedName name="A5_L412323">#REF!</definedName>
    <definedName name="A5_L412324">#REF!</definedName>
    <definedName name="A5_L412325">#REF!</definedName>
    <definedName name="A5_L412326">#REF!</definedName>
    <definedName name="A5_L412327">#REF!</definedName>
    <definedName name="A5_L412328">#REF!</definedName>
    <definedName name="A5_L412329">#REF!</definedName>
    <definedName name="A5_L412333">#REF!</definedName>
    <definedName name="A5_L412334">#REF!</definedName>
    <definedName name="A5_L412335">#REF!</definedName>
    <definedName name="A5_L412336">#REF!</definedName>
    <definedName name="A5_L412337">#REF!</definedName>
    <definedName name="A5_L412338">#REF!</definedName>
    <definedName name="A5_L412339">#REF!</definedName>
    <definedName name="A5_L412340">#REF!</definedName>
    <definedName name="A5_L412341">#REF!</definedName>
    <definedName name="A5_L412342">#REF!</definedName>
    <definedName name="A5_L412343">#REF!</definedName>
    <definedName name="A5_L412410">#REF!</definedName>
    <definedName name="A5_L412414">#REF!</definedName>
    <definedName name="A5_L412422">#REF!</definedName>
    <definedName name="A5_L412423">#REF!</definedName>
    <definedName name="A5_L412424">#REF!</definedName>
    <definedName name="A5_L412426">#REF!</definedName>
    <definedName name="A5_L412610">#REF!</definedName>
    <definedName name="A5_L412800">#REF!</definedName>
    <definedName name="A5_L412801">#REF!</definedName>
    <definedName name="A5_L412802">#REF!</definedName>
    <definedName name="A5_L412803">#REF!</definedName>
    <definedName name="A5_L412804">#REF!</definedName>
    <definedName name="A5_L412806">#REF!</definedName>
    <definedName name="A5_L412807">#REF!</definedName>
    <definedName name="A5_L412808">#REF!</definedName>
    <definedName name="A5_L412809">#REF!</definedName>
    <definedName name="A5_L412814">#REF!</definedName>
    <definedName name="A5_L412816">#REF!</definedName>
    <definedName name="A5_L412817">#REF!</definedName>
    <definedName name="A5_L412818">#REF!</definedName>
    <definedName name="A5_L412819">#REF!</definedName>
    <definedName name="A5_L412821">#REF!</definedName>
    <definedName name="A5_L412822">#REF!</definedName>
    <definedName name="A5_L412823">#REF!</definedName>
    <definedName name="A5_L412824">#REF!</definedName>
    <definedName name="A5_L412825">#REF!</definedName>
    <definedName name="A5_L412826">#REF!</definedName>
    <definedName name="A5_L412831">#REF!</definedName>
    <definedName name="A5_L412832">#REF!</definedName>
    <definedName name="A5_L412833">#REF!</definedName>
    <definedName name="A5_L413010">#REF!</definedName>
    <definedName name="A5_L413060">#REF!</definedName>
    <definedName name="A5_L415010">#REF!</definedName>
    <definedName name="A5_L420010">#REF!</definedName>
    <definedName name="A5_L420011">#REF!</definedName>
    <definedName name="A5_L420012">#REF!</definedName>
    <definedName name="A5_L420014">#REF!</definedName>
    <definedName name="A5_L420015">#REF!</definedName>
    <definedName name="A5_L420016">#REF!</definedName>
    <definedName name="A5_L420017">#REF!</definedName>
    <definedName name="A5_L420019">#REF!</definedName>
    <definedName name="A5_L420020">#REF!</definedName>
    <definedName name="A5_L420026">#REF!</definedName>
    <definedName name="A5_L420027">#REF!</definedName>
    <definedName name="A5_L420028">#REF!</definedName>
    <definedName name="A5_L420030">#REF!</definedName>
    <definedName name="A5_L420031">#REF!</definedName>
    <definedName name="A5_L420032">#REF!</definedName>
    <definedName name="A5_L420033">#REF!</definedName>
    <definedName name="A5_L421012">#REF!</definedName>
    <definedName name="A5_L421016">#REF!</definedName>
    <definedName name="A5_L421020">#REF!</definedName>
    <definedName name="A5_L421021">#REF!</definedName>
    <definedName name="A5_L421022">#REF!</definedName>
    <definedName name="A5_L421023">#REF!</definedName>
    <definedName name="A5_L421024">#REF!</definedName>
    <definedName name="A5_L421027">#REF!</definedName>
    <definedName name="A5_L421030">#REF!</definedName>
    <definedName name="A5_L421031">#REF!</definedName>
    <definedName name="A5_L421032">#REF!</definedName>
    <definedName name="A5_L421034">#REF!</definedName>
    <definedName name="A5_L421035">#REF!</definedName>
    <definedName name="A5_L421038">#REF!</definedName>
    <definedName name="A5_L421040">#REF!</definedName>
    <definedName name="A5_L421042">#REF!</definedName>
    <definedName name="A5_L421060">#REF!</definedName>
    <definedName name="A5_L421061">#REF!</definedName>
    <definedName name="A5_L421063">#REF!</definedName>
    <definedName name="A5_L421064">#REF!</definedName>
    <definedName name="A5_L421065">#REF!</definedName>
    <definedName name="A5_L421066">#REF!</definedName>
    <definedName name="A5_L421067">#REF!</definedName>
    <definedName name="A5_L421068">#REF!</definedName>
    <definedName name="A5_L421071">#REF!</definedName>
    <definedName name="A5_L424020">#REF!</definedName>
    <definedName name="A5_L424030">#REF!</definedName>
    <definedName name="A5_L430010">#REF!</definedName>
    <definedName name="A5_L432010">#REF!</definedName>
    <definedName name="A5_L434010">#REF!</definedName>
    <definedName name="A5_L434020">#REF!</definedName>
    <definedName name="A5_L443010">#REF!</definedName>
    <definedName name="A5_L443012">#REF!</definedName>
    <definedName name="A5_L443013">#REF!</definedName>
    <definedName name="A5_L443014">#REF!</definedName>
    <definedName name="A5_L443016">#REF!</definedName>
    <definedName name="A5_L443020">#REF!</definedName>
    <definedName name="A5_L443021">#REF!</definedName>
    <definedName name="A5_L443022">#REF!</definedName>
    <definedName name="A5_L443023">#REF!</definedName>
    <definedName name="A5_L443024">#REF!</definedName>
    <definedName name="A5_L443025">#REF!</definedName>
    <definedName name="A5_L443026">#REF!</definedName>
    <definedName name="A5_L443027">#REF!</definedName>
    <definedName name="A5_L443029">#REF!</definedName>
    <definedName name="A5_L443032">#REF!</definedName>
    <definedName name="A5_L443033">#REF!</definedName>
    <definedName name="A5_L443035">#REF!</definedName>
    <definedName name="A5_L443110">#REF!</definedName>
    <definedName name="A5_L443120">#REF!</definedName>
    <definedName name="A5_L443160">#REF!</definedName>
    <definedName name="A5_L443170">#REF!</definedName>
    <definedName name="A5_L443180">#REF!</definedName>
    <definedName name="A5_L443210">#REF!</definedName>
    <definedName name="A5_L443270">#REF!</definedName>
    <definedName name="A5_L443280">#REF!</definedName>
    <definedName name="A5_L443310">#REF!</definedName>
    <definedName name="A5_L444061">#REF!</definedName>
    <definedName name="A5_L444310">#REF!</definedName>
    <definedName name="A5_L445006">#REF!</definedName>
    <definedName name="A5_L445010">#REF!</definedName>
    <definedName name="A5_L445011">#REF!</definedName>
    <definedName name="A5_L445012">#REF!</definedName>
    <definedName name="A5_L445025">#REF!</definedName>
    <definedName name="A5_L480010">#REF!</definedName>
    <definedName name="A5_L481010">#REF!</definedName>
    <definedName name="A5_L482010">#REF!</definedName>
    <definedName name="A5_L482012">#REF!</definedName>
    <definedName name="A5_L483010">#REF!</definedName>
    <definedName name="A5_L483510">#REF!</definedName>
    <definedName name="A5_L484010">#REF!</definedName>
    <definedName name="A5_L484011">#REF!</definedName>
    <definedName name="A5_L484012">#REF!</definedName>
    <definedName name="A5_L485010">#REF!</definedName>
    <definedName name="A5_L487010">#REF!</definedName>
    <definedName name="A5_L488010">#REF!</definedName>
    <definedName name="A5_L489010">#REF!</definedName>
    <definedName name="A5_L490010">#REF!</definedName>
    <definedName name="A5_L491010">#REF!</definedName>
    <definedName name="A5_L491011">#REF!</definedName>
    <definedName name="A5_L491020">#REF!</definedName>
    <definedName name="A5_L491030">#REF!</definedName>
    <definedName name="A5_L491040">#REF!</definedName>
    <definedName name="A5_L500135">#REF!</definedName>
    <definedName name="A5_L500140">#REF!</definedName>
    <definedName name="A5_L500150">#REF!</definedName>
    <definedName name="A5_L500160">#REF!</definedName>
    <definedName name="A5_L500165">#REF!</definedName>
    <definedName name="A5_L500170">#REF!</definedName>
    <definedName name="A5_L500180">#REF!</definedName>
    <definedName name="A5_L501020">#REF!</definedName>
    <definedName name="A5_L504010">#REF!</definedName>
    <definedName name="A5_L504011">#REF!</definedName>
    <definedName name="A5_L504012">#REF!</definedName>
    <definedName name="A5_L504013">#REF!</definedName>
    <definedName name="A5_L504014">#REF!</definedName>
    <definedName name="A5_L504016">#REF!</definedName>
    <definedName name="A5_L504019">#REF!</definedName>
    <definedName name="A5_L504022">#REF!</definedName>
    <definedName name="A5_L504023">#REF!</definedName>
    <definedName name="A5_L504024">#REF!</definedName>
    <definedName name="A5_L504030">#REF!</definedName>
    <definedName name="A5_L504042">#REF!</definedName>
    <definedName name="A5_L504044">#REF!</definedName>
    <definedName name="A5_L504046">#REF!</definedName>
    <definedName name="A5_L504047">#REF!</definedName>
    <definedName name="A5_L504054">#REF!</definedName>
    <definedName name="A5_L504056">#REF!</definedName>
    <definedName name="A5_L505005">#REF!</definedName>
    <definedName name="A5_L505007">#REF!</definedName>
    <definedName name="A5_L505008">#REF!</definedName>
    <definedName name="A5_L505009">#REF!</definedName>
    <definedName name="A5_L505010">#REF!</definedName>
    <definedName name="A5_L505011">#REF!</definedName>
    <definedName name="A5_L505012">#REF!</definedName>
    <definedName name="A5_L505013">#REF!</definedName>
    <definedName name="A5_L505014">#REF!</definedName>
    <definedName name="A5_L505015">#REF!</definedName>
    <definedName name="A5_L505016">#REF!</definedName>
    <definedName name="A5_L505017">#REF!</definedName>
    <definedName name="A5_L505018">#REF!</definedName>
    <definedName name="A5_L505020">#REF!</definedName>
    <definedName name="A5_L505021">#REF!</definedName>
    <definedName name="A5_L505024">#REF!</definedName>
    <definedName name="A5_L505026">#REF!</definedName>
    <definedName name="A5_L505029">#REF!</definedName>
    <definedName name="A5_L505030">#REF!</definedName>
    <definedName name="A5_L505040">#REF!</definedName>
    <definedName name="A5_L505070">#REF!</definedName>
    <definedName name="A5_L505080">#REF!</definedName>
    <definedName name="A5_L505081">#REF!</definedName>
    <definedName name="A5_L505090">#REF!</definedName>
    <definedName name="A5_L505100">#REF!</definedName>
    <definedName name="A5_L505110">#REF!</definedName>
    <definedName name="A5_L505132">#REF!</definedName>
    <definedName name="A5_L505146">#REF!</definedName>
    <definedName name="A5_L505163">#REF!</definedName>
    <definedName name="A5_L505164">#REF!</definedName>
    <definedName name="A5_L505165">#REF!</definedName>
    <definedName name="A5_L505166">#REF!</definedName>
    <definedName name="A5_L505168">#REF!</definedName>
    <definedName name="A5_L505172">#REF!</definedName>
    <definedName name="A5_L505184">#REF!</definedName>
    <definedName name="A5_L505222">#REF!</definedName>
    <definedName name="A5_L505242">#REF!</definedName>
    <definedName name="A5_L505246">#REF!</definedName>
    <definedName name="A5_L505247">#REF!</definedName>
    <definedName name="A5_L506001">#REF!</definedName>
    <definedName name="A5_L506002">#REF!</definedName>
    <definedName name="A5_L506010">#REF!</definedName>
    <definedName name="A5_L506012">#REF!</definedName>
    <definedName name="A5_L506013">#REF!</definedName>
    <definedName name="A5_L507010">#REF!</definedName>
    <definedName name="A5_L507036">#REF!</definedName>
    <definedName name="A5_L507510">#REF!</definedName>
    <definedName name="A5_L507511">#REF!</definedName>
    <definedName name="A5_L507513">#REF!</definedName>
    <definedName name="A5_L507514">#REF!</definedName>
    <definedName name="A5_L507517">#REF!</definedName>
    <definedName name="A5_L507519">#REF!</definedName>
    <definedName name="A5_L508010">#REF!</definedName>
    <definedName name="A5_L508020">#REF!</definedName>
    <definedName name="A5_L508995">#REF!</definedName>
    <definedName name="A5_L508998">#REF!</definedName>
    <definedName name="A5_L508999">#REF!</definedName>
    <definedName name="A5_L509005">#REF!</definedName>
    <definedName name="A5_L509040">#REF!</definedName>
    <definedName name="A5_L509061">#REF!</definedName>
    <definedName name="A5_L510010">#REF!</definedName>
    <definedName name="A5_L510020">#REF!</definedName>
    <definedName name="A5_L511010">#REF!</definedName>
    <definedName name="A5_L513010">#REF!</definedName>
    <definedName name="A5_L513030">#REF!</definedName>
    <definedName name="A5_L513031">#REF!</definedName>
    <definedName name="A5_L515040">#REF!</definedName>
    <definedName name="A5_L515042">#REF!</definedName>
    <definedName name="A5_L515044">#REF!</definedName>
    <definedName name="A5_L515050">#REF!</definedName>
    <definedName name="A5_L515052">#REF!</definedName>
    <definedName name="A5_L515053">#REF!</definedName>
    <definedName name="A5_L515054">#REF!</definedName>
    <definedName name="A5_L515055">#REF!</definedName>
    <definedName name="A5_L515056">#REF!</definedName>
    <definedName name="A5_L515070">#REF!</definedName>
    <definedName name="A5_L515080">#REF!</definedName>
    <definedName name="A5_L517500">#REF!</definedName>
    <definedName name="A5_L517987">#REF!</definedName>
    <definedName name="A5_L517988">#REF!</definedName>
    <definedName name="A5_L517989">#REF!</definedName>
    <definedName name="A5_L517990">#REF!</definedName>
    <definedName name="A5_L517991">#REF!</definedName>
    <definedName name="A5_L517992">#REF!</definedName>
    <definedName name="A5_L517994">#REF!</definedName>
    <definedName name="A5_L517995">#REF!</definedName>
    <definedName name="A5_L517996">#REF!</definedName>
    <definedName name="A5_L517997">#REF!</definedName>
    <definedName name="A5_L517998">#REF!</definedName>
    <definedName name="A5_L517999">#REF!</definedName>
    <definedName name="A5_L518010">#REF!</definedName>
    <definedName name="A5_L518015">#REF!</definedName>
    <definedName name="A5_L518020">#REF!</definedName>
    <definedName name="A5_L518030">#REF!</definedName>
    <definedName name="A5_L518070">#REF!</definedName>
    <definedName name="A5_L518090">#REF!</definedName>
    <definedName name="A5_L518130">#REF!</definedName>
    <definedName name="A5_L518160">#REF!</definedName>
    <definedName name="A5_L518161">#REF!</definedName>
    <definedName name="A5_L518162">#REF!</definedName>
    <definedName name="A5_L518163">#REF!</definedName>
    <definedName name="A5_L518164">#REF!</definedName>
    <definedName name="A5_L518165">#REF!</definedName>
    <definedName name="A5_L521989">#REF!</definedName>
    <definedName name="A5_L521990">#REF!</definedName>
    <definedName name="A5_L521991">#REF!</definedName>
    <definedName name="A5_L521994">#REF!</definedName>
    <definedName name="A5_L521999">#REF!</definedName>
    <definedName name="A5_L522010">#REF!</definedName>
    <definedName name="A5_L522020">#REF!</definedName>
    <definedName name="A5_L522025">#REF!</definedName>
    <definedName name="A5_L522030">#REF!</definedName>
    <definedName name="A5_L522040">#REF!</definedName>
    <definedName name="A5_L522050">#REF!</definedName>
    <definedName name="A5_L522060">#REF!</definedName>
    <definedName name="A5_L522062">#REF!</definedName>
    <definedName name="A5_L522070">#REF!</definedName>
    <definedName name="A5_L522080">#REF!</definedName>
    <definedName name="A5_L522090">#REF!</definedName>
    <definedName name="A5_L522100">#REF!</definedName>
    <definedName name="A5_L522110">#REF!</definedName>
    <definedName name="A5_L522120">#REF!</definedName>
    <definedName name="A5_L522130">#REF!</definedName>
    <definedName name="A5_L522140">#REF!</definedName>
    <definedName name="A5_L522150">#REF!</definedName>
    <definedName name="A5_L523000">#REF!</definedName>
    <definedName name="A5_L530010">#REF!</definedName>
    <definedName name="A5_L530011">#REF!</definedName>
    <definedName name="A5_L530020">#REF!</definedName>
    <definedName name="A5_L530030">#REF!</definedName>
    <definedName name="A5_L530050">#REF!</definedName>
    <definedName name="A5_L530977">#REF!</definedName>
    <definedName name="A5_L530978">#REF!</definedName>
    <definedName name="A5_L530979">#REF!</definedName>
    <definedName name="A5_L530991">#REF!</definedName>
    <definedName name="A5_L530992">#REF!</definedName>
    <definedName name="A5_L530995">#REF!</definedName>
    <definedName name="A5_L530996">#REF!</definedName>
    <definedName name="A5_L530997">#REF!</definedName>
    <definedName name="A5_L530998">#REF!</definedName>
    <definedName name="A5_L530999">#REF!</definedName>
    <definedName name="A5_L531010">#REF!</definedName>
    <definedName name="A5_L531020">#REF!</definedName>
    <definedName name="A5_L531030">#REF!</definedName>
    <definedName name="A5_L531040">#REF!</definedName>
    <definedName name="A5_L532010">#REF!</definedName>
    <definedName name="A5_L532020">#REF!</definedName>
    <definedName name="A5_L532040">#REF!</definedName>
    <definedName name="A5_L532041">#REF!</definedName>
    <definedName name="A5_L532050">#REF!</definedName>
    <definedName name="A5_L532060">#REF!</definedName>
    <definedName name="A5_L532070">#REF!</definedName>
    <definedName name="A5_L532080">#REF!</definedName>
    <definedName name="A5_L532090">#REF!</definedName>
    <definedName name="A5_L532130">#REF!</definedName>
    <definedName name="A5_L533010">#REF!</definedName>
    <definedName name="A5_L533020">#REF!</definedName>
    <definedName name="A5_L533030">#REF!</definedName>
    <definedName name="A5_L534010">#REF!</definedName>
    <definedName name="A5_L535010">#REF!</definedName>
    <definedName name="A5_L535016">#REF!</definedName>
    <definedName name="A5_L535020">#REF!</definedName>
    <definedName name="A5_L540000">#REF!</definedName>
    <definedName name="A5_L540010">#REF!</definedName>
    <definedName name="A5_L540020">#REF!</definedName>
    <definedName name="A5_L540030">#REF!</definedName>
    <definedName name="A5_L540040">#REF!</definedName>
    <definedName name="A5_L540050">#REF!</definedName>
    <definedName name="A5_L540060">#REF!</definedName>
    <definedName name="A5_L540070">#REF!</definedName>
    <definedName name="A5_L540080">#REF!</definedName>
    <definedName name="A5_L540090">#REF!</definedName>
    <definedName name="A5_L541530">#REF!</definedName>
    <definedName name="A5_L543010">#REF!</definedName>
    <definedName name="A5_L543030">#REF!</definedName>
    <definedName name="A5_L543040">#REF!</definedName>
    <definedName name="A5_L543050">#REF!</definedName>
    <definedName name="A5_L543060">#REF!</definedName>
    <definedName name="A5_L543070">#REF!</definedName>
    <definedName name="A5_L543080">#REF!</definedName>
    <definedName name="A5_L543090">#REF!</definedName>
    <definedName name="A5_L543110">#REF!</definedName>
    <definedName name="A5_L543120">#REF!</definedName>
    <definedName name="A5_L543140">#REF!</definedName>
    <definedName name="A5_L543150">#REF!</definedName>
    <definedName name="A5_L543160">#REF!</definedName>
    <definedName name="A5_L545010">#REF!</definedName>
    <definedName name="A5_L545040">#REF!</definedName>
    <definedName name="A5_L545045">#REF!</definedName>
    <definedName name="A5_L545050">#REF!</definedName>
    <definedName name="A5_L545060">#REF!</definedName>
    <definedName name="A5_L545070">#REF!</definedName>
    <definedName name="A5_L545080">#REF!</definedName>
    <definedName name="A5_L545090">#REF!</definedName>
    <definedName name="A5_L545100">#REF!</definedName>
    <definedName name="A5_L545105">#REF!</definedName>
    <definedName name="A5_L545110">#REF!</definedName>
    <definedName name="A5_L545115">#REF!</definedName>
    <definedName name="A5_L545120">#REF!</definedName>
    <definedName name="A5_L545130">#REF!</definedName>
    <definedName name="A5_L545140">#REF!</definedName>
    <definedName name="A5_L545150">#REF!</definedName>
    <definedName name="A5_L545160">#REF!</definedName>
    <definedName name="A5_L545165">#REF!</definedName>
    <definedName name="A5_L545170">#REF!</definedName>
    <definedName name="A5_L545510">#REF!</definedName>
    <definedName name="A5_L545520">#REF!</definedName>
    <definedName name="A5_L545530">#REF!</definedName>
    <definedName name="A5_L546010">#REF!</definedName>
    <definedName name="A5_L546015">#REF!</definedName>
    <definedName name="A5_L550010">#REF!</definedName>
    <definedName name="A5_L550011">#REF!</definedName>
    <definedName name="A5_L550020">#REF!</definedName>
    <definedName name="A5_L550021">#REF!</definedName>
    <definedName name="A5_L550022">#REF!</definedName>
    <definedName name="A5_L550025">#REF!</definedName>
    <definedName name="A5_L550030">#REF!</definedName>
    <definedName name="A5_L550040">#REF!</definedName>
    <definedName name="A5_L550041">#REF!</definedName>
    <definedName name="A5_L550050">#REF!</definedName>
    <definedName name="A5_L550053">#REF!</definedName>
    <definedName name="A5_L550060">#REF!</definedName>
    <definedName name="A5_L550070">#REF!</definedName>
    <definedName name="A5_L550075">#REF!</definedName>
    <definedName name="A5_L550080">#REF!</definedName>
    <definedName name="A5_L550086">#REF!</definedName>
    <definedName name="A5_L550087">#REF!</definedName>
    <definedName name="A5_L550100">#REF!</definedName>
    <definedName name="A5_L550120">#REF!</definedName>
    <definedName name="A5_L550130">#REF!</definedName>
    <definedName name="A5_L550160">#REF!</definedName>
    <definedName name="A5_L550170">#REF!</definedName>
    <definedName name="A5_L559950">#REF!</definedName>
    <definedName name="A5_L559951">#REF!</definedName>
    <definedName name="A5_L559952">#REF!</definedName>
    <definedName name="A5_L559953">#REF!</definedName>
    <definedName name="A5_L559954">#REF!</definedName>
    <definedName name="A5_L559955">#REF!</definedName>
    <definedName name="A5_L559956">#REF!</definedName>
    <definedName name="A5_L559960">#REF!</definedName>
    <definedName name="A5_L559961">#REF!</definedName>
    <definedName name="A5_L559962">#REF!</definedName>
    <definedName name="A5_L559963">#REF!</definedName>
    <definedName name="A5_L559964">#REF!</definedName>
    <definedName name="A5_L559966">#REF!</definedName>
    <definedName name="A5_L559994">#REF!</definedName>
    <definedName name="A5_L559996">#REF!</definedName>
    <definedName name="A5_L559999">#REF!</definedName>
    <definedName name="A5_L560010">#REF!</definedName>
    <definedName name="A5_L560020">#REF!</definedName>
    <definedName name="A5_L560030">#REF!</definedName>
    <definedName name="A5_L560070">#REF!</definedName>
    <definedName name="A5_L560075">#REF!</definedName>
    <definedName name="A5_L560080">#REF!</definedName>
    <definedName name="A5_L560090">#REF!</definedName>
    <definedName name="A5_L560100">#REF!</definedName>
    <definedName name="A5_L560110">#REF!</definedName>
    <definedName name="A5_L560115">#REF!</definedName>
    <definedName name="A5_L560117">#REF!</definedName>
    <definedName name="A5_L560120">#REF!</definedName>
    <definedName name="A5_L562010">#REF!</definedName>
    <definedName name="A5_L562015">#REF!</definedName>
    <definedName name="A5_L562016">#REF!</definedName>
    <definedName name="A5_L562017">#REF!</definedName>
    <definedName name="A5_L562018">#REF!</definedName>
    <definedName name="A5_L562020">#REF!</definedName>
    <definedName name="A5_L562025">#REF!</definedName>
    <definedName name="A5_L562030">#REF!</definedName>
    <definedName name="A5_L562040">#REF!</definedName>
    <definedName name="A5_L562050">#REF!</definedName>
    <definedName name="A5_L562060">#REF!</definedName>
    <definedName name="A5_L562070">#REF!</definedName>
    <definedName name="A5_L562080">#REF!</definedName>
    <definedName name="A5_L562100">#REF!</definedName>
    <definedName name="A5_L562110">#REF!</definedName>
    <definedName name="A5_L562140">#REF!</definedName>
    <definedName name="A5_L562141">#REF!</definedName>
    <definedName name="A5_L562142">#REF!</definedName>
    <definedName name="A5_L562143">#REF!</definedName>
    <definedName name="A5_L562144">#REF!</definedName>
    <definedName name="A5_L562145">#REF!</definedName>
    <definedName name="A5_L562146">#REF!</definedName>
    <definedName name="A5_L562147">#REF!</definedName>
    <definedName name="A5_L562148">#REF!</definedName>
    <definedName name="A5_L562149">#REF!</definedName>
    <definedName name="A5_L562150">#REF!</definedName>
    <definedName name="A5_L562151">#REF!</definedName>
    <definedName name="A5_L562153">#REF!</definedName>
    <definedName name="A5_L562154">#REF!</definedName>
    <definedName name="A5_L562155">#REF!</definedName>
    <definedName name="A5_L562160">#REF!</definedName>
    <definedName name="A5_L562161">#REF!</definedName>
    <definedName name="A5_L562163">#REF!</definedName>
    <definedName name="A5_L562165">#REF!</definedName>
    <definedName name="A5_L562170">#REF!</definedName>
    <definedName name="A5_L562180">#REF!</definedName>
    <definedName name="A5_L562190">#REF!</definedName>
    <definedName name="A5_L562200">#REF!</definedName>
    <definedName name="A5_L562210">#REF!</definedName>
    <definedName name="A5_L562220">#REF!</definedName>
    <definedName name="A5_L562230">#REF!</definedName>
    <definedName name="A5_L562235">#REF!</definedName>
    <definedName name="A5_L562250">#REF!</definedName>
    <definedName name="A5_L565010">#REF!</definedName>
    <definedName name="A5_L565030">#REF!</definedName>
    <definedName name="A5_L565040">#REF!</definedName>
    <definedName name="A5_L566010">#REF!</definedName>
    <definedName name="A5_L566020">#REF!</definedName>
    <definedName name="A5_L566030">#REF!</definedName>
    <definedName name="A5_L566040">#REF!</definedName>
    <definedName name="A5_L567000">#REF!</definedName>
    <definedName name="A5_L569010">#REF!</definedName>
    <definedName name="A5_L569020">#REF!</definedName>
    <definedName name="A5_L570010">#REF!</definedName>
    <definedName name="A5_L571010">#REF!</definedName>
    <definedName name="A5_L571020">#REF!</definedName>
    <definedName name="A5_L571030">#REF!</definedName>
    <definedName name="A5_L571040">#REF!</definedName>
    <definedName name="A5_L571050">#REF!</definedName>
    <definedName name="A5_L572010">#REF!</definedName>
    <definedName name="A5_L572020">#REF!</definedName>
    <definedName name="A5_L572025">#REF!</definedName>
    <definedName name="A5_L572027">#REF!</definedName>
    <definedName name="A5_L572030">#REF!</definedName>
    <definedName name="A5_L572035">#REF!</definedName>
    <definedName name="A5_L572040">#REF!</definedName>
    <definedName name="A5_L572051">#REF!</definedName>
    <definedName name="A5_L572052">#REF!</definedName>
    <definedName name="A5_L60100UR">#REF!</definedName>
    <definedName name="A5_L6011070">#REF!</definedName>
    <definedName name="A5_L6011074">#REF!</definedName>
    <definedName name="A5_L6011090">#REF!</definedName>
    <definedName name="A5_L6013090">#REF!</definedName>
    <definedName name="A5_L6021080">#REF!</definedName>
    <definedName name="A5_L6021090">#REF!</definedName>
    <definedName name="A5_L6023090">#REF!</definedName>
    <definedName name="A5_L6025010">#REF!</definedName>
    <definedName name="A5_L6025050">#REF!</definedName>
    <definedName name="A5_L6025051">#REF!</definedName>
    <definedName name="A5_L6025065">#REF!</definedName>
    <definedName name="A5_L6025091">#REF!</definedName>
    <definedName name="A5_L6025092">#REF!</definedName>
    <definedName name="A5_L6025093">#REF!</definedName>
    <definedName name="A5_L6025095">#REF!</definedName>
    <definedName name="A5_L6025150">#REF!</definedName>
    <definedName name="A5_L6025304">#REF!</definedName>
    <definedName name="A5_L6025306">#REF!</definedName>
    <definedName name="A5_L6026090">#REF!</definedName>
    <definedName name="A5_L6028080">#REF!</definedName>
    <definedName name="A5_L6028090">#REF!</definedName>
    <definedName name="A5_L6040050">#REF!</definedName>
    <definedName name="A5_L6040051">#REF!</definedName>
    <definedName name="A5_L6044090">#REF!</definedName>
    <definedName name="A5_L6047090">#REF!</definedName>
    <definedName name="A5_L6049090">#REF!</definedName>
    <definedName name="A5_L604909D">#REF!</definedName>
    <definedName name="A5_L604909Z">#REF!</definedName>
    <definedName name="A5_L6061090">#REF!</definedName>
    <definedName name="A5_L6061090F">#REF!</definedName>
    <definedName name="A5_L606109D">#REF!</definedName>
    <definedName name="A5_L6062090">#REF!</definedName>
    <definedName name="A5_L6071010">#REF!</definedName>
    <definedName name="A5_L607101D">#REF!</definedName>
    <definedName name="A5_L607109D">#REF!</definedName>
    <definedName name="A5_L6090000">#REF!</definedName>
    <definedName name="A5_L6090089">#REF!</definedName>
    <definedName name="A5_L6092086">#REF!</definedName>
    <definedName name="A5_L6092087">#REF!</definedName>
    <definedName name="A5_L6092090">#REF!</definedName>
    <definedName name="A5_L6094090">#REF!</definedName>
    <definedName name="A5_L6094091">#REF!</definedName>
    <definedName name="A5_L60940DG">#REF!</definedName>
    <definedName name="A5_L60940DL">#REF!</definedName>
    <definedName name="A5_L6095010">#REF!</definedName>
    <definedName name="A5_L6095090">#REF!</definedName>
    <definedName name="A5_L6097010">#REF!</definedName>
    <definedName name="A5_L6100005">#REF!</definedName>
    <definedName name="A5_L6100030">#REF!</definedName>
    <definedName name="A5_L6100035">#REF!</definedName>
    <definedName name="A5_L6100054">#REF!</definedName>
    <definedName name="A5_L6100055">#REF!</definedName>
    <definedName name="A5_L6100060">#REF!</definedName>
    <definedName name="A5_L6100061">#REF!</definedName>
    <definedName name="A5_L6100062">#REF!</definedName>
    <definedName name="A5_L6100063">#REF!</definedName>
    <definedName name="A5_L6100064">#REF!</definedName>
    <definedName name="A5_L6100071">#REF!</definedName>
    <definedName name="A5_L6100078">#REF!</definedName>
    <definedName name="A5_L6100079">#REF!</definedName>
    <definedName name="A5_L6100089">#REF!</definedName>
    <definedName name="A5_L6100090">#REF!</definedName>
    <definedName name="A5_L6100100">#REF!</definedName>
    <definedName name="A5_L6100140">#REF!</definedName>
    <definedName name="A5_L610017E">#REF!</definedName>
    <definedName name="A5_L610017Z">#REF!</definedName>
    <definedName name="A5_L6100200">#REF!</definedName>
    <definedName name="A5_L610109D">#REF!</definedName>
    <definedName name="A5_L610110D">#REF!</definedName>
    <definedName name="A5_L6106090">#REF!</definedName>
    <definedName name="A5_L6107055">#REF!</definedName>
    <definedName name="A5_L6107084">#REF!</definedName>
    <definedName name="A5_L6107099">#REF!</definedName>
    <definedName name="A5_L6107106">#REF!</definedName>
    <definedName name="A5_L6107108">#REF!</definedName>
    <definedName name="A5_L6109210">#REF!</definedName>
    <definedName name="A5_L6109300">#REF!</definedName>
    <definedName name="A5_L6120090">#REF!</definedName>
    <definedName name="A5_L6120094">#REF!</definedName>
    <definedName name="A5_L6130070">#REF!</definedName>
    <definedName name="A5_L6130080">#REF!</definedName>
    <definedName name="A5_L6130085">#REF!</definedName>
    <definedName name="A5_L6130090">#REF!</definedName>
    <definedName name="A5_L6130096">#REF!</definedName>
    <definedName name="A5_L6130097">#REF!</definedName>
    <definedName name="A5_L6130098">#REF!</definedName>
    <definedName name="A5_L6140010">#REF!</definedName>
    <definedName name="A5_L6140030">#REF!</definedName>
    <definedName name="A5_L6140090">#REF!</definedName>
    <definedName name="A5_L6150090">#REF!</definedName>
    <definedName name="A5_L6160080">#REF!</definedName>
    <definedName name="A5_L6160090">#REF!</definedName>
    <definedName name="A5_L6160091">#REF!</definedName>
    <definedName name="A5_L6170090">#REF!</definedName>
    <definedName name="A5_L6170093">#REF!</definedName>
    <definedName name="A5_L6170094">#REF!</definedName>
    <definedName name="A5_L6171090">#REF!</definedName>
    <definedName name="A5_L6172090">#REF!</definedName>
    <definedName name="A5_L6172093">#REF!</definedName>
    <definedName name="A5_L6172094">#REF!</definedName>
    <definedName name="A5_L6175010">#REF!</definedName>
    <definedName name="A5_L6175020">#REF!</definedName>
    <definedName name="A5_L6175035">#REF!</definedName>
    <definedName name="A5_L6175040">#REF!</definedName>
    <definedName name="A5_L6175070">#REF!</definedName>
    <definedName name="A5_L6175075">#REF!</definedName>
    <definedName name="A5_L6175080">#REF!</definedName>
    <definedName name="A5_L6175090">#REF!</definedName>
    <definedName name="A5_L6176090">#REF!</definedName>
    <definedName name="A5_L6176100">#REF!</definedName>
    <definedName name="A5_L6181090">#REF!</definedName>
    <definedName name="A5_L6182090">#REF!</definedName>
    <definedName name="A5_L6184090">#REF!</definedName>
    <definedName name="A5_L6190090">#REF!</definedName>
    <definedName name="A5_L6191090">#REF!</definedName>
    <definedName name="A5_L6200090">#REF!</definedName>
    <definedName name="A5_L6202010">#REF!</definedName>
    <definedName name="A5_L6202020">#REF!</definedName>
    <definedName name="A5_L6202030">#REF!</definedName>
    <definedName name="A5_L6202040">#REF!</definedName>
    <definedName name="A5_L6202050">#REF!</definedName>
    <definedName name="A5_L6202060">#REF!</definedName>
    <definedName name="A5_L6202085">#REF!</definedName>
    <definedName name="A5_L6202090">#REF!</definedName>
    <definedName name="A5_L6203090">#REF!</definedName>
    <definedName name="A5_L6203095">#REF!</definedName>
    <definedName name="A5_L6204010">#REF!</definedName>
    <definedName name="A5_L6206090">#REF!</definedName>
    <definedName name="A5_L6208010">#REF!</definedName>
    <definedName name="A5_L6208015">#REF!</definedName>
    <definedName name="A5_L6220090">#REF!</definedName>
    <definedName name="A5_L6230090">#REF!</definedName>
    <definedName name="A5_L6241010">#REF!</definedName>
    <definedName name="A5_L6241020">#REF!</definedName>
    <definedName name="A5_L6250090">#REF!</definedName>
    <definedName name="A5_L6250095">#REF!</definedName>
    <definedName name="A5_L6260002">#REF!</definedName>
    <definedName name="A5_L6260004">#REF!</definedName>
    <definedName name="A5_L6260005">#REF!</definedName>
    <definedName name="A5_L6260007">#REF!</definedName>
    <definedName name="A5_L6260010">#REF!</definedName>
    <definedName name="A5_L6260012">#REF!</definedName>
    <definedName name="A5_L6260016">#REF!</definedName>
    <definedName name="A5_L6260018">#REF!</definedName>
    <definedName name="A5_L6260020">#REF!</definedName>
    <definedName name="A5_L6260021">#REF!</definedName>
    <definedName name="A5_L6260026">#REF!</definedName>
    <definedName name="A5_L6260030">#REF!</definedName>
    <definedName name="A5_L6260031">#REF!</definedName>
    <definedName name="A5_L6260032">#REF!</definedName>
    <definedName name="A5_L6260033">#REF!</definedName>
    <definedName name="A5_L6260034">#REF!</definedName>
    <definedName name="A5_L6260035">#REF!</definedName>
    <definedName name="A5_L6260036">#REF!</definedName>
    <definedName name="A5_L6260038">#REF!</definedName>
    <definedName name="A5_L6260040">#REF!</definedName>
    <definedName name="A5_L6260041">#REF!</definedName>
    <definedName name="A5_L6260045">#REF!</definedName>
    <definedName name="A5_L6260050">#REF!</definedName>
    <definedName name="A5_L6260052">#REF!</definedName>
    <definedName name="A5_L6260054">#REF!</definedName>
    <definedName name="A5_L6260056">#REF!</definedName>
    <definedName name="A5_L6260058">#REF!</definedName>
    <definedName name="A5_L6260064">#REF!</definedName>
    <definedName name="A5_L6260068">#REF!</definedName>
    <definedName name="A5_L6260092">#REF!</definedName>
    <definedName name="A5_L6260094">#REF!</definedName>
    <definedName name="A5_L6260096">#REF!</definedName>
    <definedName name="A5_L6260097">#REF!</definedName>
    <definedName name="A5_L6260200">#REF!</definedName>
    <definedName name="A5_L6260205">#REF!</definedName>
    <definedName name="A5_L6260210">#REF!</definedName>
    <definedName name="A5_L6260220">#REF!</definedName>
    <definedName name="A5_L6260221">#REF!</definedName>
    <definedName name="A5_L6260225">#REF!</definedName>
    <definedName name="A5_L6260230">#REF!</definedName>
    <definedName name="A5_L6260300">#REF!</definedName>
    <definedName name="A5_L6260301">#REF!</definedName>
    <definedName name="A5_L6260302">#REF!</definedName>
    <definedName name="A5_L6260303">#REF!</definedName>
    <definedName name="A5_L6260410">#REF!</definedName>
    <definedName name="A5_L6260435">#REF!</definedName>
    <definedName name="A5_L6260455">#REF!</definedName>
    <definedName name="A5_L6260465">#REF!</definedName>
    <definedName name="A5_L6260515">#REF!</definedName>
    <definedName name="A5_L6260992">#REF!</definedName>
    <definedName name="A5_L6260993">#REF!</definedName>
    <definedName name="A5_L6260999">#REF!</definedName>
    <definedName name="A5_L626409D">#REF!</definedName>
    <definedName name="A5_L6266020">#REF!</definedName>
    <definedName name="A5_L6268050">#REF!</definedName>
    <definedName name="A5_L6268051">#REF!</definedName>
    <definedName name="A5_L6268090">#REF!</definedName>
    <definedName name="A5_L6268100">#REF!</definedName>
    <definedName name="A5_L6268120">#REF!</definedName>
    <definedName name="A5_L6268130">#REF!</definedName>
    <definedName name="A5_L6268150">#REF!</definedName>
    <definedName name="A5_L626F107">#REF!</definedName>
    <definedName name="A5_L700010">#REF!</definedName>
    <definedName name="A5_L702010">#REF!</definedName>
    <definedName name="A5_L702050">#REF!</definedName>
    <definedName name="A5_L702070">#REF!</definedName>
    <definedName name="A5_L704010">#REF!</definedName>
    <definedName name="A5_L704020">#REF!</definedName>
    <definedName name="A5_L704030">#REF!</definedName>
    <definedName name="A5_L704031">#REF!</definedName>
    <definedName name="A5_L704034">#REF!</definedName>
    <definedName name="A5_L704040">#REF!</definedName>
    <definedName name="A5_L704090">#REF!</definedName>
    <definedName name="A5_L708010">#REF!</definedName>
    <definedName name="A5_L708020">#REF!</definedName>
    <definedName name="A5_L708030">#REF!</definedName>
    <definedName name="A5_L708050">#REF!</definedName>
    <definedName name="A5_L708060">#REF!</definedName>
    <definedName name="A5_L708062">#REF!</definedName>
    <definedName name="A5_L708070">#REF!</definedName>
    <definedName name="A5_L708080">#REF!</definedName>
    <definedName name="A5_L708085">#REF!</definedName>
    <definedName name="A5_L708115">#REF!</definedName>
    <definedName name="A5_L708120">#REF!</definedName>
    <definedName name="A5_L708130">#REF!</definedName>
    <definedName name="A5_L708140">#REF!</definedName>
    <definedName name="A5_L708160">#REF!</definedName>
    <definedName name="A5_L708165">#REF!</definedName>
    <definedName name="A5_L708230">#REF!</definedName>
    <definedName name="A5_L708240">#REF!</definedName>
    <definedName name="A5_L708280">#REF!</definedName>
    <definedName name="A5_L711998">#REF!</definedName>
    <definedName name="A5_L711999">#REF!</definedName>
    <definedName name="A5_L712015">#REF!</definedName>
    <definedName name="A5_L712020">#REF!</definedName>
    <definedName name="A5_L712031">#REF!</definedName>
    <definedName name="A5_L712040">#REF!</definedName>
    <definedName name="A5_L717010">#REF!</definedName>
    <definedName name="A5_L717020">#REF!</definedName>
    <definedName name="A5_L717025">#REF!</definedName>
    <definedName name="A5_L717510">#REF!</definedName>
    <definedName name="A5_L717520">#REF!</definedName>
    <definedName name="A5_L717545">#REF!</definedName>
    <definedName name="A5_L717550">#REF!</definedName>
    <definedName name="A5_L720020">#REF!</definedName>
    <definedName name="A5_L720040">#REF!</definedName>
    <definedName name="A5_L722010">#REF!</definedName>
    <definedName name="A5_L722020">#REF!</definedName>
    <definedName name="A5_L722080">#REF!</definedName>
    <definedName name="A5_L722110">#REF!</definedName>
    <definedName name="A5_L722120">#REF!</definedName>
    <definedName name="A5_L722130">#REF!</definedName>
    <definedName name="A5_L722131">#REF!</definedName>
    <definedName name="A5_L722135">#REF!</definedName>
    <definedName name="A5_L722140">#REF!</definedName>
    <definedName name="A5_L722150">#REF!</definedName>
    <definedName name="A5_L722160">#REF!</definedName>
    <definedName name="A5_L722170">#REF!</definedName>
    <definedName name="A5_L722181">#REF!</definedName>
    <definedName name="A5_L722190">#REF!</definedName>
    <definedName name="A5_L722200">#REF!</definedName>
    <definedName name="A5_L722205">#REF!</definedName>
    <definedName name="A5_M1000090">#REF!</definedName>
    <definedName name="A5_M1000091">#REF!</definedName>
    <definedName name="A5_M100030">#REF!</definedName>
    <definedName name="A5_M100040">#REF!</definedName>
    <definedName name="A5_M100510">#REF!</definedName>
    <definedName name="A5_M100520">#REF!</definedName>
    <definedName name="A5_M100540">#REF!</definedName>
    <definedName name="A5_M101990">#REF!</definedName>
    <definedName name="A5_M102000">#REF!</definedName>
    <definedName name="A5_M102010">#REF!</definedName>
    <definedName name="A5_M102011">#REF!</definedName>
    <definedName name="A5_M102017">#REF!</definedName>
    <definedName name="A5_M102018">#REF!</definedName>
    <definedName name="A5_M102021">#REF!</definedName>
    <definedName name="A5_M102050">#REF!</definedName>
    <definedName name="A5_M102116">#REF!</definedName>
    <definedName name="A5_M102371">#REF!</definedName>
    <definedName name="A5_M102372">#REF!</definedName>
    <definedName name="A5_M102376">#REF!</definedName>
    <definedName name="A5_M102377">#REF!</definedName>
    <definedName name="A5_M102379">#REF!</definedName>
    <definedName name="A5_M102380">#REF!</definedName>
    <definedName name="A5_M102534">#REF!</definedName>
    <definedName name="A5_M102536">#REF!</definedName>
    <definedName name="A5_M102651">#REF!</definedName>
    <definedName name="A5_M102710">#REF!</definedName>
    <definedName name="A5_M102813">#REF!</definedName>
    <definedName name="A5_M102961">#REF!</definedName>
    <definedName name="A5_M111999">#REF!</definedName>
    <definedName name="A5_M114010">#REF!</definedName>
    <definedName name="A5_M114015">#REF!</definedName>
    <definedName name="A5_M116010">#REF!</definedName>
    <definedName name="A5_M116020">#REF!</definedName>
    <definedName name="A5_M118010">#REF!</definedName>
    <definedName name="A5_M120001">#REF!</definedName>
    <definedName name="A5_M1200090">#REF!</definedName>
    <definedName name="A5_M120010">#REF!</definedName>
    <definedName name="A5_M121018">#REF!</definedName>
    <definedName name="A5_M121019">#REF!</definedName>
    <definedName name="A5_M121020">#REF!</definedName>
    <definedName name="A5_M121022">#REF!</definedName>
    <definedName name="A5_M121023">#REF!</definedName>
    <definedName name="A5_M121030">#REF!</definedName>
    <definedName name="A5_M121040">#REF!</definedName>
    <definedName name="A5_M121042">#REF!</definedName>
    <definedName name="A5_M121045">#REF!</definedName>
    <definedName name="A5_M121049">#REF!</definedName>
    <definedName name="A5_M121050">#REF!</definedName>
    <definedName name="A5_M121055">#REF!</definedName>
    <definedName name="A5_M121060">#REF!</definedName>
    <definedName name="A5_M121061">#REF!</definedName>
    <definedName name="A5_M121063">#REF!</definedName>
    <definedName name="A5_M121064">#REF!</definedName>
    <definedName name="A5_M121065">#REF!</definedName>
    <definedName name="A5_M121068">#REF!</definedName>
    <definedName name="A5_M121070">#REF!</definedName>
    <definedName name="A5_M121072">#REF!</definedName>
    <definedName name="A5_M121080">#REF!</definedName>
    <definedName name="A5_M121081">#REF!</definedName>
    <definedName name="A5_M121082">#REF!</definedName>
    <definedName name="A5_M121083">#REF!</definedName>
    <definedName name="A5_M121084">#REF!</definedName>
    <definedName name="A5_M121085">#REF!</definedName>
    <definedName name="A5_M121086">#REF!</definedName>
    <definedName name="A5_M121090">#REF!</definedName>
    <definedName name="A5_M121140">#REF!</definedName>
    <definedName name="A5_M121155">#REF!</definedName>
    <definedName name="A5_M121156">#REF!</definedName>
    <definedName name="A5_M121160">#REF!</definedName>
    <definedName name="A5_M121200">#REF!</definedName>
    <definedName name="A5_M121205">#REF!</definedName>
    <definedName name="A5_M121995">#REF!</definedName>
    <definedName name="A5_M121997">#REF!</definedName>
    <definedName name="A5_M121998">#REF!</definedName>
    <definedName name="A5_M121999">#REF!</definedName>
    <definedName name="A5_M123010">#REF!</definedName>
    <definedName name="A5_M123030">#REF!</definedName>
    <definedName name="A5_M123040">#REF!</definedName>
    <definedName name="A5_M123050">#REF!</definedName>
    <definedName name="A5_M124030">#REF!</definedName>
    <definedName name="A5_M124035">#REF!</definedName>
    <definedName name="A5_M124050">#REF!</definedName>
    <definedName name="A5_M124060">#REF!</definedName>
    <definedName name="A5_M124083">#REF!</definedName>
    <definedName name="A5_M126010">#REF!</definedName>
    <definedName name="A5_M126030">#REF!</definedName>
    <definedName name="A5_M126040">#REF!</definedName>
    <definedName name="A5_M126045">#REF!</definedName>
    <definedName name="A5_M127010">#REF!</definedName>
    <definedName name="A5_M1290090">#REF!</definedName>
    <definedName name="A5_M129010">#REF!</definedName>
    <definedName name="A5_M133020">#REF!</definedName>
    <definedName name="A5_M133999">#REF!</definedName>
    <definedName name="A5_M134999">#REF!</definedName>
    <definedName name="A5_M135010">#REF!</definedName>
    <definedName name="A5_M135050">#REF!</definedName>
    <definedName name="A5_M135060">#REF!</definedName>
    <definedName name="A5_M136010">#REF!</definedName>
    <definedName name="A5_M137010">#REF!</definedName>
    <definedName name="A5_M137011">#REF!</definedName>
    <definedName name="A5_M137012">#REF!</definedName>
    <definedName name="A5_M137015">#REF!</definedName>
    <definedName name="A5_M138010">#REF!</definedName>
    <definedName name="A5_M138999">#REF!</definedName>
    <definedName name="A5_M139010">#REF!</definedName>
    <definedName name="A5_M1400090">#REF!</definedName>
    <definedName name="A5_M141020">#REF!</definedName>
    <definedName name="A5_M141050">#REF!</definedName>
    <definedName name="A5_M143030">#REF!</definedName>
    <definedName name="A5_M143040">#REF!</definedName>
    <definedName name="A5_M144010">#REF!</definedName>
    <definedName name="A5_M144020">#REF!</definedName>
    <definedName name="A5_M144030">#REF!</definedName>
    <definedName name="A5_M146020">#REF!</definedName>
    <definedName name="A5_M147015">#REF!</definedName>
    <definedName name="A5_M147025">#REF!</definedName>
    <definedName name="A5_M147026">#REF!</definedName>
    <definedName name="A5_M147040">#REF!</definedName>
    <definedName name="A5_M147041">#REF!</definedName>
    <definedName name="A5_M147060">#REF!</definedName>
    <definedName name="A5_M148010">#REF!</definedName>
    <definedName name="A5_M150100">#REF!</definedName>
    <definedName name="A5_M151010">#REF!</definedName>
    <definedName name="A5_M152010">#REF!</definedName>
    <definedName name="A5_M153000">#REF!</definedName>
    <definedName name="A5_M154070">#REF!</definedName>
    <definedName name="A5_M156010">#REF!</definedName>
    <definedName name="A5_M157010">#REF!</definedName>
    <definedName name="A5_M157020">#REF!</definedName>
    <definedName name="A5_M157030">#REF!</definedName>
    <definedName name="A5_M157040">#REF!</definedName>
    <definedName name="A5_M157050">#REF!</definedName>
    <definedName name="A5_M157080">#REF!</definedName>
    <definedName name="A5_M161005">#REF!</definedName>
    <definedName name="A5_M162010">#REF!</definedName>
    <definedName name="A5_M162013">#REF!</definedName>
    <definedName name="A5_M162014">#REF!</definedName>
    <definedName name="A5_M162015">#REF!</definedName>
    <definedName name="A5_M162020">#REF!</definedName>
    <definedName name="A5_M162035">#REF!</definedName>
    <definedName name="A5_M162036">#REF!</definedName>
    <definedName name="A5_M163010">#REF!</definedName>
    <definedName name="A5_M163020">#REF!</definedName>
    <definedName name="A5_M163030">#REF!</definedName>
    <definedName name="A5_M164010">#REF!</definedName>
    <definedName name="A5_M166010">#REF!</definedName>
    <definedName name="A5_M166011">#REF!</definedName>
    <definedName name="A5_M167010">#REF!</definedName>
    <definedName name="A5_M169010">#REF!</definedName>
    <definedName name="A5_M170010">#REF!</definedName>
    <definedName name="A5_M171010">#REF!</definedName>
    <definedName name="A5_M171030">#REF!</definedName>
    <definedName name="A5_M171040">#REF!</definedName>
    <definedName name="A5_M172010">#REF!</definedName>
    <definedName name="A5_M172011">#REF!</definedName>
    <definedName name="A5_M172030">#REF!</definedName>
    <definedName name="A5_M172031">#REF!</definedName>
    <definedName name="A5_M172050">#REF!</definedName>
    <definedName name="A5_M172080">#REF!</definedName>
    <definedName name="A5_M172085">#REF!</definedName>
    <definedName name="A5_M172090">#REF!</definedName>
    <definedName name="A5_M172115">#REF!</definedName>
    <definedName name="A5_M172120">#REF!</definedName>
    <definedName name="A5_M173012">#REF!</definedName>
    <definedName name="A5_M173013">#REF!</definedName>
    <definedName name="A5_M173014">#REF!</definedName>
    <definedName name="A5_M173015">#REF!</definedName>
    <definedName name="A5_M173017">#REF!</definedName>
    <definedName name="A5_M173020">#REF!</definedName>
    <definedName name="A5_M174520">#REF!</definedName>
    <definedName name="A5_M174992">#REF!</definedName>
    <definedName name="A5_M174993">#REF!</definedName>
    <definedName name="A5_M174995">#REF!</definedName>
    <definedName name="A5_M174996">#REF!</definedName>
    <definedName name="A5_M174998">#REF!</definedName>
    <definedName name="A5_M174999">#REF!</definedName>
    <definedName name="A5_M175030">#REF!</definedName>
    <definedName name="A5_M176982">#REF!</definedName>
    <definedName name="A5_M176985">#REF!</definedName>
    <definedName name="A5_M176986">#REF!</definedName>
    <definedName name="A5_M176987">#REF!</definedName>
    <definedName name="A5_M176993">#REF!</definedName>
    <definedName name="A5_M176995">#REF!</definedName>
    <definedName name="A5_M176997">#REF!</definedName>
    <definedName name="A5_M176998">#REF!</definedName>
    <definedName name="A5_M176999">#REF!</definedName>
    <definedName name="A5_M177010">#REF!</definedName>
    <definedName name="A5_M177011">#REF!</definedName>
    <definedName name="A5_M177015">#REF!</definedName>
    <definedName name="A5_M177999">#REF!</definedName>
    <definedName name="A5_M179021">#REF!</definedName>
    <definedName name="A5_M179022">#REF!</definedName>
    <definedName name="A5_M179023">#REF!</definedName>
    <definedName name="A5_M179026">#REF!</definedName>
    <definedName name="A5_M179030">#REF!</definedName>
    <definedName name="A5_M179031">#REF!</definedName>
    <definedName name="A5_M179032">#REF!</definedName>
    <definedName name="A5_M179033">#REF!</definedName>
    <definedName name="A5_M179034">#REF!</definedName>
    <definedName name="A5_M179035">#REF!</definedName>
    <definedName name="A5_M179036">#REF!</definedName>
    <definedName name="A5_M179038">#REF!</definedName>
    <definedName name="A5_M179039">#REF!</definedName>
    <definedName name="A5_M179041">#REF!</definedName>
    <definedName name="A5_M179042">#REF!</definedName>
    <definedName name="A5_M179059">#REF!</definedName>
    <definedName name="A5_M179060">#REF!</definedName>
    <definedName name="A5_M179062">#REF!</definedName>
    <definedName name="A5_M179064">#REF!</definedName>
    <definedName name="A5_M179070">#REF!</definedName>
    <definedName name="A5_M179072">#REF!</definedName>
    <definedName name="A5_M179079">#REF!</definedName>
    <definedName name="A5_M179080">#REF!</definedName>
    <definedName name="A5_M179088">#REF!</definedName>
    <definedName name="A5_M179089">#REF!</definedName>
    <definedName name="A5_M179090">#REF!</definedName>
    <definedName name="A5_M179091">#REF!</definedName>
    <definedName name="A5_M179092">#REF!</definedName>
    <definedName name="A5_M179093">#REF!</definedName>
    <definedName name="A5_M179094">#REF!</definedName>
    <definedName name="A5_M179095">#REF!</definedName>
    <definedName name="A5_M179096">#REF!</definedName>
    <definedName name="A5_M179105">#REF!</definedName>
    <definedName name="A5_M179110">#REF!</definedName>
    <definedName name="A5_M179120">#REF!</definedName>
    <definedName name="A5_M179130">#REF!</definedName>
    <definedName name="A5_M179140">#REF!</definedName>
    <definedName name="A5_M179150">#REF!</definedName>
    <definedName name="A5_M179220">#REF!</definedName>
    <definedName name="A5_M179230">#REF!</definedName>
    <definedName name="A5_M179240">#REF!</definedName>
    <definedName name="A5_M179250">#REF!</definedName>
    <definedName name="A5_M179260">#REF!</definedName>
    <definedName name="A5_M179270">#REF!</definedName>
    <definedName name="A5_M1800001">#REF!</definedName>
    <definedName name="A5_M1800002">#REF!</definedName>
    <definedName name="A5_M1800003">#REF!</definedName>
    <definedName name="A5_M1800004">#REF!</definedName>
    <definedName name="A5_M1800015">#REF!</definedName>
    <definedName name="A5_M1800020">#REF!</definedName>
    <definedName name="A5_M1800025">#REF!</definedName>
    <definedName name="A5_M1800030">#REF!</definedName>
    <definedName name="A5_M1800035">#REF!</definedName>
    <definedName name="A5_M1800040">#REF!</definedName>
    <definedName name="A5_M1800050">#REF!</definedName>
    <definedName name="A5_M1800060">#REF!</definedName>
    <definedName name="A5_M1800070">#REF!</definedName>
    <definedName name="A5_M1800072">#REF!</definedName>
    <definedName name="A5_M1800080">#REF!</definedName>
    <definedName name="A5_M1800086">#REF!</definedName>
    <definedName name="A5_M1800090">#REF!</definedName>
    <definedName name="A5_M1800092">#REF!</definedName>
    <definedName name="A5_M1800202">#REF!</definedName>
    <definedName name="A5_M1800210">#REF!</definedName>
    <definedName name="A5_M1800230">#REF!</definedName>
    <definedName name="A5_M1800605">#REF!</definedName>
    <definedName name="A5_M1800610">#REF!</definedName>
    <definedName name="A5_M183010">#REF!</definedName>
    <definedName name="A5_M184025">#REF!</definedName>
    <definedName name="A5_M184030">#REF!</definedName>
    <definedName name="A5_M184035">#REF!</definedName>
    <definedName name="A5_M186010">#REF!</definedName>
    <definedName name="A5_M186020">#REF!</definedName>
    <definedName name="A5_M188010">#REF!</definedName>
    <definedName name="A5_M188085">#REF!</definedName>
    <definedName name="A5_M188130">#REF!</definedName>
    <definedName name="A5_M193010">#REF!</definedName>
    <definedName name="A5_M193020">#REF!</definedName>
    <definedName name="A5_M193021">#REF!</definedName>
    <definedName name="A5_M193025">#REF!</definedName>
    <definedName name="A5_M193026">#REF!</definedName>
    <definedName name="A5_M193070">#REF!</definedName>
    <definedName name="A5_M193071">#REF!</definedName>
    <definedName name="A5_M193072">#REF!</definedName>
    <definedName name="A5_M193090">#REF!</definedName>
    <definedName name="A5_M193095">#REF!</definedName>
    <definedName name="A5_M194010">#REF!</definedName>
    <definedName name="A5_M194030">#REF!</definedName>
    <definedName name="A5_M1950010">#REF!</definedName>
    <definedName name="A5_M1950082">#REF!</definedName>
    <definedName name="A5_M1950090">#REF!</definedName>
    <definedName name="A5_M1950092">#REF!</definedName>
    <definedName name="A5_M1950336">#REF!</definedName>
    <definedName name="A5_M1950401">#REF!</definedName>
    <definedName name="A5_M1950940">#REF!</definedName>
    <definedName name="A5_M1950990">#REF!</definedName>
    <definedName name="A5_M1951005">#REF!</definedName>
    <definedName name="A5_M1951015">#REF!</definedName>
    <definedName name="A5_M1951020">#REF!</definedName>
    <definedName name="A5_M200001">#REF!</definedName>
    <definedName name="A5_M200010">#REF!</definedName>
    <definedName name="A5_M201010">#REF!</definedName>
    <definedName name="A5_M202015">#REF!</definedName>
    <definedName name="A5_M203010">#REF!</definedName>
    <definedName name="A5_M203015">#REF!</definedName>
    <definedName name="A5_M203020">#REF!</definedName>
    <definedName name="A5_M203030">#REF!</definedName>
    <definedName name="A5_M203040">#REF!</definedName>
    <definedName name="A5_M203050">#REF!</definedName>
    <definedName name="A5_M204010">#REF!</definedName>
    <definedName name="A5_M204020">#REF!</definedName>
    <definedName name="A5_M204110">#REF!</definedName>
    <definedName name="A5_M204220">#REF!</definedName>
    <definedName name="A5_M204230">#REF!</definedName>
    <definedName name="A5_M204260">#REF!</definedName>
    <definedName name="A5_M204330">#REF!</definedName>
    <definedName name="A5_M204410">#REF!</definedName>
    <definedName name="A5_M204420">#REF!</definedName>
    <definedName name="A5_M204520">#REF!</definedName>
    <definedName name="A5_M204530">#REF!</definedName>
    <definedName name="A5_M204720">#REF!</definedName>
    <definedName name="A5_M205001">#REF!</definedName>
    <definedName name="A5_M205003">#REF!</definedName>
    <definedName name="A5_M205005">#REF!</definedName>
    <definedName name="A5_M205006">#REF!</definedName>
    <definedName name="A5_M205007">#REF!</definedName>
    <definedName name="A5_M2091005">#REF!</definedName>
    <definedName name="A5_M2091030">#REF!</definedName>
    <definedName name="A5_M2091070">#REF!</definedName>
    <definedName name="A5_M2091080">#REF!</definedName>
    <definedName name="A5_M2091090">#REF!</definedName>
    <definedName name="A5_M213792">#REF!</definedName>
    <definedName name="A5_M213806">#REF!</definedName>
    <definedName name="A5_M213813">#REF!</definedName>
    <definedName name="A5_M213816">#REF!</definedName>
    <definedName name="A5_M213817">#REF!</definedName>
    <definedName name="A5_M213818">#REF!</definedName>
    <definedName name="A5_M213820">#REF!</definedName>
    <definedName name="A5_M213824">#REF!</definedName>
    <definedName name="A5_M213825">#REF!</definedName>
    <definedName name="A5_M213826">#REF!</definedName>
    <definedName name="A5_M213831">#REF!</definedName>
    <definedName name="A5_M213832">#REF!</definedName>
    <definedName name="A5_M213834">#REF!</definedName>
    <definedName name="A5_M213842">#REF!</definedName>
    <definedName name="A5_M213893">#REF!</definedName>
    <definedName name="A5_M213895">#REF!</definedName>
    <definedName name="A5_M213902">#REF!</definedName>
    <definedName name="A5_M213918">#REF!</definedName>
    <definedName name="A5_M213938">#REF!</definedName>
    <definedName name="A5_M213967">#REF!</definedName>
    <definedName name="A5_M213988">#REF!</definedName>
    <definedName name="A5_M213994">#REF!</definedName>
    <definedName name="A5_M213995">#REF!</definedName>
    <definedName name="A5_M213997">#REF!</definedName>
    <definedName name="A5_M213999">#REF!</definedName>
    <definedName name="A5_M214010">#REF!</definedName>
    <definedName name="A5_M215010">#REF!</definedName>
    <definedName name="A5_M215020">#REF!</definedName>
    <definedName name="A5_M216090">#REF!</definedName>
    <definedName name="A5_M217010">#REF!</definedName>
    <definedName name="A5_M2200070">#REF!</definedName>
    <definedName name="A5_M2200090">#REF!</definedName>
    <definedName name="A5_M220010">#REF!</definedName>
    <definedName name="A5_M2200100">#REF!</definedName>
    <definedName name="A5_M2200110">#REF!</definedName>
    <definedName name="A5_M2200120">#REF!</definedName>
    <definedName name="A5_M2200130">#REF!</definedName>
    <definedName name="A5_M2200160">#REF!</definedName>
    <definedName name="A5_M2200170">#REF!</definedName>
    <definedName name="A5_M220020">#REF!</definedName>
    <definedName name="A5_M220510">#REF!</definedName>
    <definedName name="A5_M220520">#REF!</definedName>
    <definedName name="A5_M221050">#REF!</definedName>
    <definedName name="A5_M221135">#REF!</definedName>
    <definedName name="A5_M221140">#REF!</definedName>
    <definedName name="A5_M221142">#REF!</definedName>
    <definedName name="A5_M221143">#REF!</definedName>
    <definedName name="A5_M221144">#REF!</definedName>
    <definedName name="A5_M221146">#REF!</definedName>
    <definedName name="A5_M221148">#REF!</definedName>
    <definedName name="A5_M221149">#REF!</definedName>
    <definedName name="A5_M221151">#REF!</definedName>
    <definedName name="A5_M221152">#REF!</definedName>
    <definedName name="A5_M221153">#REF!</definedName>
    <definedName name="A5_M221160">#REF!</definedName>
    <definedName name="A5_M221165">#REF!</definedName>
    <definedName name="A5_M221180">#REF!</definedName>
    <definedName name="A5_M222010">#REF!</definedName>
    <definedName name="A5_M223010">#REF!</definedName>
    <definedName name="A5_M223011">#REF!</definedName>
    <definedName name="A5_M223015">#REF!</definedName>
    <definedName name="A5_M223025">#REF!</definedName>
    <definedName name="A5_M223030">#REF!</definedName>
    <definedName name="A5_M228011">#REF!</definedName>
    <definedName name="A5_M231010">#REF!</definedName>
    <definedName name="A5_M231011">#REF!</definedName>
    <definedName name="A5_M232001">#REF!</definedName>
    <definedName name="A5_M232002">#REF!</definedName>
    <definedName name="A5_M232003">#REF!</definedName>
    <definedName name="A5_M232010">#REF!</definedName>
    <definedName name="A5_M232011">#REF!</definedName>
    <definedName name="A5_M232030">#REF!</definedName>
    <definedName name="A5_M232050">#REF!</definedName>
    <definedName name="A5_M232150">#REF!</definedName>
    <definedName name="A5_M240010">#REF!</definedName>
    <definedName name="A5_M240035">#REF!</definedName>
    <definedName name="A5_M240060">#REF!</definedName>
    <definedName name="A5_M240065">#REF!</definedName>
    <definedName name="A5_M240066">#REF!</definedName>
    <definedName name="A5_M240067">#REF!</definedName>
    <definedName name="A5_M240080">#REF!</definedName>
    <definedName name="A5_M241140">#REF!</definedName>
    <definedName name="A5_M242010">#REF!</definedName>
    <definedName name="A5_M242020">#REF!</definedName>
    <definedName name="A5_M243010">#REF!</definedName>
    <definedName name="A5_M244010">#REF!</definedName>
    <definedName name="A5_M244011">#REF!</definedName>
    <definedName name="A5_M244015">#REF!</definedName>
    <definedName name="A5_M244020">#REF!</definedName>
    <definedName name="A5_M244030">#REF!</definedName>
    <definedName name="A5_M245010">#REF!</definedName>
    <definedName name="A5_M245015">#REF!</definedName>
    <definedName name="A5_M246010">#REF!</definedName>
    <definedName name="A5_M246020">#REF!</definedName>
    <definedName name="A5_M246030">#REF!</definedName>
    <definedName name="A5_M247010">#REF!</definedName>
    <definedName name="A5_M247030">#REF!</definedName>
    <definedName name="A5_M247050">#REF!</definedName>
    <definedName name="A5_M248010">#REF!</definedName>
    <definedName name="A5_M248500">#REF!</definedName>
    <definedName name="A5_M249100">#REF!</definedName>
    <definedName name="A5_M2510090">#REF!</definedName>
    <definedName name="A5_M251010">#REF!</definedName>
    <definedName name="A5_M2510100">#REF!</definedName>
    <definedName name="A5_M2510110">#REF!</definedName>
    <definedName name="A5_M2510120">#REF!</definedName>
    <definedName name="A5_M2520090">#REF!</definedName>
    <definedName name="A5_M254010">#REF!</definedName>
    <definedName name="A5_M254020">#REF!</definedName>
    <definedName name="A5_M254030">#REF!</definedName>
    <definedName name="A5_M254031">#REF!</definedName>
    <definedName name="A5_M255010">#REF!</definedName>
    <definedName name="A5_M255011">#REF!</definedName>
    <definedName name="A5_M255020">#REF!</definedName>
    <definedName name="A5_M256000">#REF!</definedName>
    <definedName name="A5_M256001">#REF!</definedName>
    <definedName name="A5_M257010">#REF!</definedName>
    <definedName name="A5_M257023">#REF!</definedName>
    <definedName name="A5_M257024">#REF!</definedName>
    <definedName name="A5_M257027">#REF!</definedName>
    <definedName name="A5_M257028">#REF!</definedName>
    <definedName name="A5_M257029">#REF!</definedName>
    <definedName name="A5_M258010">#REF!</definedName>
    <definedName name="A5_M258020">#REF!</definedName>
    <definedName name="A5_M258021">#REF!</definedName>
    <definedName name="A5_M258030">#REF!</definedName>
    <definedName name="A5_M258031">#REF!</definedName>
    <definedName name="A5_M259020">#REF!</definedName>
    <definedName name="A5_M259021">#REF!</definedName>
    <definedName name="A5_M259040">#REF!</definedName>
    <definedName name="A5_M259041">#REF!</definedName>
    <definedName name="A5_M259042">#REF!</definedName>
    <definedName name="A5_M259043">#REF!</definedName>
    <definedName name="A5_M259044">#REF!</definedName>
    <definedName name="A5_M259045">#REF!</definedName>
    <definedName name="A5_M2600005">#REF!</definedName>
    <definedName name="A5_M2600011">#REF!</definedName>
    <definedName name="A5_M2600015">#REF!</definedName>
    <definedName name="A5_M2600020">#REF!</definedName>
    <definedName name="A5_M2600030">#REF!</definedName>
    <definedName name="A5_M2600031">#REF!</definedName>
    <definedName name="A5_M2600040">#REF!</definedName>
    <definedName name="A5_M2600055">#REF!</definedName>
    <definedName name="A5_M2600080">#REF!</definedName>
    <definedName name="A5_M2600090">#REF!</definedName>
    <definedName name="A5_M2600201">#REF!</definedName>
    <definedName name="A5_M2600205">#REF!</definedName>
    <definedName name="A5_M2600207">#REF!</definedName>
    <definedName name="A5_M2600209">#REF!</definedName>
    <definedName name="A5_M2600218">#REF!</definedName>
    <definedName name="A5_M2600220">#REF!</definedName>
    <definedName name="A5_M2600221">#REF!</definedName>
    <definedName name="A5_M2600224">#REF!</definedName>
    <definedName name="A5_M2600226">#REF!</definedName>
    <definedName name="A5_M2600229">#REF!</definedName>
    <definedName name="A5_M2600230">#REF!</definedName>
    <definedName name="A5_M2600231">#REF!</definedName>
    <definedName name="A5_M2600232">#REF!</definedName>
    <definedName name="A5_M262010">#REF!</definedName>
    <definedName name="A5_M263010">#REF!</definedName>
    <definedName name="A5_M264050">#REF!</definedName>
    <definedName name="A5_M265010">#REF!</definedName>
    <definedName name="A5_M265020">#REF!</definedName>
    <definedName name="A5_M265025">#REF!</definedName>
    <definedName name="A5_M265030">#REF!</definedName>
    <definedName name="A5_M265035">#REF!</definedName>
    <definedName name="A5_M265150">#REF!</definedName>
    <definedName name="A5_M265190">#REF!</definedName>
    <definedName name="A5_M265192">#REF!</definedName>
    <definedName name="A5_M265193">#REF!</definedName>
    <definedName name="A5_M265310">#REF!</definedName>
    <definedName name="A5_M269010">#REF!</definedName>
    <definedName name="A5_M269013">#REF!</definedName>
    <definedName name="A5_M269018">#REF!</definedName>
    <definedName name="A5_M269020">#REF!</definedName>
    <definedName name="A5_M269030">#REF!</definedName>
    <definedName name="A5_M269066">#REF!</definedName>
    <definedName name="A5_M269068">#REF!</definedName>
    <definedName name="A5_M269069">#REF!</definedName>
    <definedName name="A5_M269070">#REF!</definedName>
    <definedName name="A5_M269071">#REF!</definedName>
    <definedName name="A5_M269075">#REF!</definedName>
    <definedName name="A5_M269082">#REF!</definedName>
    <definedName name="A5_M269084">#REF!</definedName>
    <definedName name="A5_M269085">#REF!</definedName>
    <definedName name="A5_M275010">#REF!</definedName>
    <definedName name="A5_M275020">#REF!</definedName>
    <definedName name="A5_M275021">#REF!</definedName>
    <definedName name="A5_M275030">#REF!</definedName>
    <definedName name="A5_M275040">#REF!</definedName>
    <definedName name="A5_M276999">#REF!</definedName>
    <definedName name="A5_M277010">#REF!</definedName>
    <definedName name="A5_M277018">#REF!</definedName>
    <definedName name="A5_M277020">#REF!</definedName>
    <definedName name="A5_M277200">#REF!</definedName>
    <definedName name="A5_M282010">#REF!</definedName>
    <definedName name="A5_M285020">#REF!</definedName>
    <definedName name="A5_M285030">#REF!</definedName>
    <definedName name="A5_M285031">#REF!</definedName>
    <definedName name="A5_M285032">#REF!</definedName>
    <definedName name="A5_M285033">#REF!</definedName>
    <definedName name="A5_M285034">#REF!</definedName>
    <definedName name="A5_M285035">#REF!</definedName>
    <definedName name="A5_M285036">#REF!</definedName>
    <definedName name="A5_M285050">#REF!</definedName>
    <definedName name="A5_M285060">#REF!</definedName>
    <definedName name="A5_M285100">#REF!</definedName>
    <definedName name="A5_M285150">#REF!</definedName>
    <definedName name="A5_M287010">#REF!</definedName>
    <definedName name="A5_M289010">#REF!</definedName>
    <definedName name="A5_M290010">#REF!</definedName>
    <definedName name="A5_M290041">#REF!</definedName>
    <definedName name="A5_M290051">#REF!</definedName>
    <definedName name="A5_M295010">#REF!</definedName>
    <definedName name="A5_M295011">#REF!</definedName>
    <definedName name="A5_M297050">#REF!</definedName>
    <definedName name="A5_M297090">#REF!</definedName>
    <definedName name="A5_M297095">#REF!</definedName>
    <definedName name="A5_M297992">#REF!</definedName>
    <definedName name="A5_M297993">#REF!</definedName>
    <definedName name="A5_M297998">#REF!</definedName>
    <definedName name="A5_M297999">#REF!</definedName>
    <definedName name="A5_M298012">#REF!</definedName>
    <definedName name="A5_M298021">#REF!</definedName>
    <definedName name="A5_M298022">#REF!</definedName>
    <definedName name="A5_M298030">#REF!</definedName>
    <definedName name="A5_M298031">#REF!</definedName>
    <definedName name="A5_M298050">#REF!</definedName>
    <definedName name="A5_M3100090">#REF!</definedName>
    <definedName name="A5_M3150090">#REF!</definedName>
    <definedName name="A5_M3150092">#REF!</definedName>
    <definedName name="A5_M3200005">#REF!</definedName>
    <definedName name="A5_M3200006">#REF!</definedName>
    <definedName name="A5_M3200008">#REF!</definedName>
    <definedName name="A5_M3200010">#REF!</definedName>
    <definedName name="A5_M3200015">#REF!</definedName>
    <definedName name="A5_M3200016">#REF!</definedName>
    <definedName name="A5_M3200018">#REF!</definedName>
    <definedName name="A5_M3200025">#REF!</definedName>
    <definedName name="A5_M3200027">#REF!</definedName>
    <definedName name="A5_M3200030">#REF!</definedName>
    <definedName name="A5_M3200035">#REF!</definedName>
    <definedName name="A5_M3200040">#REF!</definedName>
    <definedName name="A5_M3200045">#REF!</definedName>
    <definedName name="A5_M3200046">#REF!</definedName>
    <definedName name="A5_M3200055">#REF!</definedName>
    <definedName name="A5_M3200065">#REF!</definedName>
    <definedName name="A5_M3200070">#REF!</definedName>
    <definedName name="A5_M3200071">#REF!</definedName>
    <definedName name="A5_M3200072">#REF!</definedName>
    <definedName name="A5_M3200080">#REF!</definedName>
    <definedName name="A5_M3200090">#REF!</definedName>
    <definedName name="A5_M3200091">#REF!</definedName>
    <definedName name="A5_M3200092">#REF!</definedName>
    <definedName name="A5_M3200120">#REF!</definedName>
    <definedName name="A5_M3200130">#REF!</definedName>
    <definedName name="A5_M3200140">#REF!</definedName>
    <definedName name="A5_M3200201">#REF!</definedName>
    <definedName name="A5_M3200202">#REF!</definedName>
    <definedName name="A5_M3200203">#REF!</definedName>
    <definedName name="A5_M3200206">#REF!</definedName>
    <definedName name="A5_M3200211">#REF!</definedName>
    <definedName name="A5_M3200214">#REF!</definedName>
    <definedName name="A5_M3200215">#REF!</definedName>
    <definedName name="A5_M3200216">#REF!</definedName>
    <definedName name="A5_M3200220">#REF!</definedName>
    <definedName name="A5_M3200225">#REF!</definedName>
    <definedName name="A5_M3200369">#REF!</definedName>
    <definedName name="A5_M3200406">#REF!</definedName>
    <definedName name="A5_M3200502">#REF!</definedName>
    <definedName name="A5_M3200605">#REF!</definedName>
    <definedName name="A5_M3600090">#REF!</definedName>
    <definedName name="A5_M3700005">#REF!</definedName>
    <definedName name="A5_M3700007">#REF!</definedName>
    <definedName name="A5_M3700008">#REF!</definedName>
    <definedName name="A5_M3700010">#REF!</definedName>
    <definedName name="A5_M3700011">#REF!</definedName>
    <definedName name="A5_M3700015">#REF!</definedName>
    <definedName name="A5_M3700020">#REF!</definedName>
    <definedName name="A5_M3700025">#REF!</definedName>
    <definedName name="A5_M3700027">#REF!</definedName>
    <definedName name="A5_M3700035">#REF!</definedName>
    <definedName name="A5_M3700040">#REF!</definedName>
    <definedName name="A5_M3700045">#REF!</definedName>
    <definedName name="A5_M3700046">#REF!</definedName>
    <definedName name="A5_M3700050">#REF!</definedName>
    <definedName name="A5_M3700051">#REF!</definedName>
    <definedName name="A5_M3700060">#REF!</definedName>
    <definedName name="A5_M3700070">#REF!</definedName>
    <definedName name="A5_M3700085">#REF!</definedName>
    <definedName name="A5_M3700090">#REF!</definedName>
    <definedName name="A5_M3700092">#REF!</definedName>
    <definedName name="A5_M3700200">#REF!</definedName>
    <definedName name="A5_M3700201">#REF!</definedName>
    <definedName name="A5_M3700203">#REF!</definedName>
    <definedName name="A5_M3700205">#REF!</definedName>
    <definedName name="A5_M3700206">#REF!</definedName>
    <definedName name="A5_M3700207">#REF!</definedName>
    <definedName name="A5_M3700208">#REF!</definedName>
    <definedName name="A5_M3700209">#REF!</definedName>
    <definedName name="A5_M3700212">#REF!</definedName>
    <definedName name="A5_M3700213">#REF!</definedName>
    <definedName name="A5_M3700215">#REF!</definedName>
    <definedName name="A5_M3700216">#REF!</definedName>
    <definedName name="A5_M3700217">#REF!</definedName>
    <definedName name="A5_M3700218">#REF!</definedName>
    <definedName name="A5_M3700222">#REF!</definedName>
    <definedName name="A5_M3700224">#REF!</definedName>
    <definedName name="A5_M3700227">#REF!</definedName>
    <definedName name="A5_M3700228">#REF!</definedName>
    <definedName name="A5_M3700229">#REF!</definedName>
    <definedName name="A5_M3700235">#REF!</definedName>
    <definedName name="A5_M3700237">#REF!</definedName>
    <definedName name="A5_M3700238">#REF!</definedName>
    <definedName name="A5_M3700239">#REF!</definedName>
    <definedName name="A5_M3700240">#REF!</definedName>
    <definedName name="A5_M3700241">#REF!</definedName>
    <definedName name="A5_M3700242">#REF!</definedName>
    <definedName name="A5_M3700316">#REF!</definedName>
    <definedName name="A5_M3700405">#REF!</definedName>
    <definedName name="A5_M3910090">#REF!</definedName>
    <definedName name="A5_M3920090">#REF!</definedName>
    <definedName name="A5_M3930070">#REF!</definedName>
    <definedName name="A5_M3930090">#REF!</definedName>
    <definedName name="A5_M3933090">#REF!</definedName>
    <definedName name="A5_M3951010">#REF!</definedName>
    <definedName name="A5_M3951090">#REF!</definedName>
    <definedName name="A5_M3951095">#REF!</definedName>
    <definedName name="A5_M3952010">#REF!</definedName>
    <definedName name="A5_M3953025">#REF!</definedName>
    <definedName name="A5_M3953035">#REF!</definedName>
    <definedName name="A5_M3953036">#REF!</definedName>
    <definedName name="A5_M3953045">#REF!</definedName>
    <definedName name="A5_M3953090">#REF!</definedName>
    <definedName name="A5_M3955010">#REF!</definedName>
    <definedName name="A5_M3955020">#REF!</definedName>
    <definedName name="A5_M3958035">#REF!</definedName>
    <definedName name="A5_M3958090">#REF!</definedName>
    <definedName name="A5_M3959020">#REF!</definedName>
    <definedName name="A5_M3959021">#REF!</definedName>
    <definedName name="A5_M3959090">#REF!</definedName>
    <definedName name="A5_M3960090">#REF!</definedName>
    <definedName name="A5_M401001">#REF!</definedName>
    <definedName name="A5_M401002">#REF!</definedName>
    <definedName name="A5_M401011">#REF!</definedName>
    <definedName name="A5_M401015">#REF!</definedName>
    <definedName name="A5_M401017">#REF!</definedName>
    <definedName name="A5_M401020">#REF!</definedName>
    <definedName name="A5_M401022">#REF!</definedName>
    <definedName name="A5_M401026">#REF!</definedName>
    <definedName name="A5_M401028">#REF!</definedName>
    <definedName name="A5_M401030">#REF!</definedName>
    <definedName name="A5_M401032">#REF!</definedName>
    <definedName name="A5_M401151">#REF!</definedName>
    <definedName name="A5_M401153">#REF!</definedName>
    <definedName name="A5_M401154">#REF!</definedName>
    <definedName name="A5_M401160">#REF!</definedName>
    <definedName name="A5_M401162">#REF!</definedName>
    <definedName name="A5_M401166">#REF!</definedName>
    <definedName name="A5_M401168">#REF!</definedName>
    <definedName name="A5_M401170">#REF!</definedName>
    <definedName name="A5_M401172">#REF!</definedName>
    <definedName name="A5_M401176">#REF!</definedName>
    <definedName name="A5_M401178">#REF!</definedName>
    <definedName name="A5_M401180">#REF!</definedName>
    <definedName name="A5_M401182">#REF!</definedName>
    <definedName name="A5_M401320">#REF!</definedName>
    <definedName name="A5_M401322">#REF!</definedName>
    <definedName name="A5_M401323">#REF!</definedName>
    <definedName name="A5_M401326">#REF!</definedName>
    <definedName name="A5_M401328">#REF!</definedName>
    <definedName name="A5_M401330">#REF!</definedName>
    <definedName name="A5_M401332">#REF!</definedName>
    <definedName name="A5_M401335">#REF!</definedName>
    <definedName name="A5_M401410">#REF!</definedName>
    <definedName name="A5_M401411">#REF!</definedName>
    <definedName name="A5_M401413">#REF!</definedName>
    <definedName name="A5_M401420">#REF!</definedName>
    <definedName name="A5_M401422">#REF!</definedName>
    <definedName name="A5_M401423">#REF!</definedName>
    <definedName name="A5_M401426">#REF!</definedName>
    <definedName name="A5_M401428">#REF!</definedName>
    <definedName name="A5_M401430">#REF!</definedName>
    <definedName name="A5_M401432">#REF!</definedName>
    <definedName name="A5_M401436">#REF!</definedName>
    <definedName name="A5_M401437">#REF!</definedName>
    <definedName name="A5_M401460">#REF!</definedName>
    <definedName name="A5_M401462">#REF!</definedName>
    <definedName name="A5_M401463">#REF!</definedName>
    <definedName name="A5_M401466">#REF!</definedName>
    <definedName name="A5_M401468">#REF!</definedName>
    <definedName name="A5_M401469">#REF!</definedName>
    <definedName name="A5_M401470">#REF!</definedName>
    <definedName name="A5_M401472">#REF!</definedName>
    <definedName name="A5_M401481">#REF!</definedName>
    <definedName name="A5_M401483">#REF!</definedName>
    <definedName name="A5_M401485">#REF!</definedName>
    <definedName name="A5_M401501">#REF!</definedName>
    <definedName name="A5_M401503">#REF!</definedName>
    <definedName name="A5_M401511">#REF!</definedName>
    <definedName name="A5_M401513">#REF!</definedName>
    <definedName name="A5_M401514">#REF!</definedName>
    <definedName name="A5_M401515">#REF!</definedName>
    <definedName name="A5_M401620">#REF!</definedName>
    <definedName name="A5_M401622">#REF!</definedName>
    <definedName name="A5_M401626">#REF!</definedName>
    <definedName name="A5_M401628">#REF!</definedName>
    <definedName name="A5_M401630">#REF!</definedName>
    <definedName name="A5_M401632">#REF!</definedName>
    <definedName name="A5_M401636">#REF!</definedName>
    <definedName name="A5_M401637">#REF!</definedName>
    <definedName name="A5_M401820">#REF!</definedName>
    <definedName name="A5_M401822">#REF!</definedName>
    <definedName name="A5_M401826">#REF!</definedName>
    <definedName name="A5_M401828">#REF!</definedName>
    <definedName name="A5_M401830">#REF!</definedName>
    <definedName name="A5_M401832">#REF!</definedName>
    <definedName name="A5_M401850">#REF!</definedName>
    <definedName name="A5_M401851">#REF!</definedName>
    <definedName name="A5_M402320">#REF!</definedName>
    <definedName name="A5_M402322">#REF!</definedName>
    <definedName name="A5_M402326">#REF!</definedName>
    <definedName name="A5_M402328">#REF!</definedName>
    <definedName name="A5_M402330">#REF!</definedName>
    <definedName name="A5_M402332">#REF!</definedName>
    <definedName name="A5_M402335">#REF!</definedName>
    <definedName name="A5_M402350">#REF!</definedName>
    <definedName name="A5_M402351">#REF!</definedName>
    <definedName name="A5_M402701">#REF!</definedName>
    <definedName name="A5_M402720">#REF!</definedName>
    <definedName name="A5_M402723">#REF!</definedName>
    <definedName name="A5_M402732">#REF!</definedName>
    <definedName name="A5_M402825">#REF!</definedName>
    <definedName name="A5_M402826">#REF!</definedName>
    <definedName name="A5_M402827">#REF!</definedName>
    <definedName name="A5_M402828">#REF!</definedName>
    <definedName name="A5_M402829">#REF!</definedName>
    <definedName name="A5_M402831">#REF!</definedName>
    <definedName name="A5_M402840">#REF!</definedName>
    <definedName name="A5_M404010">#REF!</definedName>
    <definedName name="A5_M405015">#REF!</definedName>
    <definedName name="A5_M405025">#REF!</definedName>
    <definedName name="A5_M405026">#REF!</definedName>
    <definedName name="A5_M405060">#REF!</definedName>
    <definedName name="A5_M405070">#REF!</definedName>
    <definedName name="A5_M411010">#REF!</definedName>
    <definedName name="A5_M411034">#REF!</definedName>
    <definedName name="A5_M412002">#REF!</definedName>
    <definedName name="A5_M412003">#REF!</definedName>
    <definedName name="A5_M412010">#REF!</definedName>
    <definedName name="A5_M412011">#REF!</definedName>
    <definedName name="A5_M412012">#REF!</definedName>
    <definedName name="A5_M412013">#REF!</definedName>
    <definedName name="A5_M412014">#REF!</definedName>
    <definedName name="A5_M412015">#REF!</definedName>
    <definedName name="A5_M412016">#REF!</definedName>
    <definedName name="A5_M412017">#REF!</definedName>
    <definedName name="A5_M412018">#REF!</definedName>
    <definedName name="A5_M412019">#REF!</definedName>
    <definedName name="A5_M412020">#REF!</definedName>
    <definedName name="A5_M412021">#REF!</definedName>
    <definedName name="A5_M412022">#REF!</definedName>
    <definedName name="A5_M412023">#REF!</definedName>
    <definedName name="A5_M412024">#REF!</definedName>
    <definedName name="A5_M412026">#REF!</definedName>
    <definedName name="A5_M412027">#REF!</definedName>
    <definedName name="A5_M412028">#REF!</definedName>
    <definedName name="A5_M412030">#REF!</definedName>
    <definedName name="A5_M412031">#REF!</definedName>
    <definedName name="A5_M412032">#REF!</definedName>
    <definedName name="A5_M412033">#REF!</definedName>
    <definedName name="A5_M412034">#REF!</definedName>
    <definedName name="A5_M412035">#REF!</definedName>
    <definedName name="A5_M412044">#REF!</definedName>
    <definedName name="A5_M412045">#REF!</definedName>
    <definedName name="A5_M412050">#REF!</definedName>
    <definedName name="A5_M412051">#REF!</definedName>
    <definedName name="A5_M412052">#REF!</definedName>
    <definedName name="A5_M412053">#REF!</definedName>
    <definedName name="A5_M412054">#REF!</definedName>
    <definedName name="A5_M412055">#REF!</definedName>
    <definedName name="A5_M412056">#REF!</definedName>
    <definedName name="A5_M412057">#REF!</definedName>
    <definedName name="A5_M412058">#REF!</definedName>
    <definedName name="A5_M412059">#REF!</definedName>
    <definedName name="A5_M412060">#REF!</definedName>
    <definedName name="A5_M412061">#REF!</definedName>
    <definedName name="A5_M412062">#REF!</definedName>
    <definedName name="A5_M412063">#REF!</definedName>
    <definedName name="A5_M412070">#REF!</definedName>
    <definedName name="A5_M412071">#REF!</definedName>
    <definedName name="A5_M412072">#REF!</definedName>
    <definedName name="A5_M412073">#REF!</definedName>
    <definedName name="A5_M412074">#REF!</definedName>
    <definedName name="A5_M412075">#REF!</definedName>
    <definedName name="A5_M412076">#REF!</definedName>
    <definedName name="A5_M412077">#REF!</definedName>
    <definedName name="A5_M412078">#REF!</definedName>
    <definedName name="A5_M412079">#REF!</definedName>
    <definedName name="A5_M412080">#REF!</definedName>
    <definedName name="A5_M412081">#REF!</definedName>
    <definedName name="A5_M412082">#REF!</definedName>
    <definedName name="A5_M412083">#REF!</definedName>
    <definedName name="A5_M412084">#REF!</definedName>
    <definedName name="A5_M412085">#REF!</definedName>
    <definedName name="A5_M412086">#REF!</definedName>
    <definedName name="A5_M412087">#REF!</definedName>
    <definedName name="A5_M412088">#REF!</definedName>
    <definedName name="A5_M412089">#REF!</definedName>
    <definedName name="A5_M412090">#REF!</definedName>
    <definedName name="A5_M412091">#REF!</definedName>
    <definedName name="A5_M412092">#REF!</definedName>
    <definedName name="A5_M412093">#REF!</definedName>
    <definedName name="A5_M412094">#REF!</definedName>
    <definedName name="A5_M412096">#REF!</definedName>
    <definedName name="A5_M412225">#REF!</definedName>
    <definedName name="A5_M412230">#REF!</definedName>
    <definedName name="A5_M412231">#REF!</definedName>
    <definedName name="A5_M412234">#REF!</definedName>
    <definedName name="A5_M412235">#REF!</definedName>
    <definedName name="A5_M412236">#REF!</definedName>
    <definedName name="A5_M412237">#REF!</definedName>
    <definedName name="A5_M412238">#REF!</definedName>
    <definedName name="A5_M412239">#REF!</definedName>
    <definedName name="A5_M412240">#REF!</definedName>
    <definedName name="A5_M412241">#REF!</definedName>
    <definedName name="A5_M412242">#REF!</definedName>
    <definedName name="A5_M412244">#REF!</definedName>
    <definedName name="A5_M412245">#REF!</definedName>
    <definedName name="A5_M412247">#REF!</definedName>
    <definedName name="A5_M412248">#REF!</definedName>
    <definedName name="A5_M412249">#REF!</definedName>
    <definedName name="A5_M412251">#REF!</definedName>
    <definedName name="A5_M412252">#REF!</definedName>
    <definedName name="A5_M412253">#REF!</definedName>
    <definedName name="A5_M412254">#REF!</definedName>
    <definedName name="A5_M412256">#REF!</definedName>
    <definedName name="A5_M412257">#REF!</definedName>
    <definedName name="A5_M412258">#REF!</definedName>
    <definedName name="A5_M412259">#REF!</definedName>
    <definedName name="A5_M412260">#REF!</definedName>
    <definedName name="A5_M412264">#REF!</definedName>
    <definedName name="A5_M412265">#REF!</definedName>
    <definedName name="A5_M412300">#REF!</definedName>
    <definedName name="A5_M412301">#REF!</definedName>
    <definedName name="A5_M412302">#REF!</definedName>
    <definedName name="A5_M412303">#REF!</definedName>
    <definedName name="A5_M412304">#REF!</definedName>
    <definedName name="A5_M412305">#REF!</definedName>
    <definedName name="A5_M412306">#REF!</definedName>
    <definedName name="A5_M412307">#REF!</definedName>
    <definedName name="A5_M412308">#REF!</definedName>
    <definedName name="A5_M412309">#REF!</definedName>
    <definedName name="A5_M412310">#REF!</definedName>
    <definedName name="A5_M412320">#REF!</definedName>
    <definedName name="A5_M412322">#REF!</definedName>
    <definedName name="A5_M412323">#REF!</definedName>
    <definedName name="A5_M412324">#REF!</definedName>
    <definedName name="A5_M412325">#REF!</definedName>
    <definedName name="A5_M412326">#REF!</definedName>
    <definedName name="A5_M412327">#REF!</definedName>
    <definedName name="A5_M412328">#REF!</definedName>
    <definedName name="A5_M412329">#REF!</definedName>
    <definedName name="A5_M412333">#REF!</definedName>
    <definedName name="A5_M412334">#REF!</definedName>
    <definedName name="A5_M412335">#REF!</definedName>
    <definedName name="A5_M412336">#REF!</definedName>
    <definedName name="A5_M412337">#REF!</definedName>
    <definedName name="A5_M412338">#REF!</definedName>
    <definedName name="A5_M412339">#REF!</definedName>
    <definedName name="A5_M412340">#REF!</definedName>
    <definedName name="A5_M412341">#REF!</definedName>
    <definedName name="A5_M412342">#REF!</definedName>
    <definedName name="A5_M412343">#REF!</definedName>
    <definedName name="A5_M412410">#REF!</definedName>
    <definedName name="A5_M412414">#REF!</definedName>
    <definedName name="A5_M412422">#REF!</definedName>
    <definedName name="A5_M412423">#REF!</definedName>
    <definedName name="A5_M412424">#REF!</definedName>
    <definedName name="A5_M412426">#REF!</definedName>
    <definedName name="A5_M412610">#REF!</definedName>
    <definedName name="A5_M412800">#REF!</definedName>
    <definedName name="A5_M412801">#REF!</definedName>
    <definedName name="A5_M412802">#REF!</definedName>
    <definedName name="A5_M412803">#REF!</definedName>
    <definedName name="A5_M412804">#REF!</definedName>
    <definedName name="A5_M412806">#REF!</definedName>
    <definedName name="A5_M412807">#REF!</definedName>
    <definedName name="A5_M412808">#REF!</definedName>
    <definedName name="A5_M412809">#REF!</definedName>
    <definedName name="A5_M412814">#REF!</definedName>
    <definedName name="A5_M412816">#REF!</definedName>
    <definedName name="A5_M412817">#REF!</definedName>
    <definedName name="A5_M412818">#REF!</definedName>
    <definedName name="A5_M412819">#REF!</definedName>
    <definedName name="A5_M412821">#REF!</definedName>
    <definedName name="A5_M412822">#REF!</definedName>
    <definedName name="A5_M412823">#REF!</definedName>
    <definedName name="A5_M412824">#REF!</definedName>
    <definedName name="A5_M412825">#REF!</definedName>
    <definedName name="A5_M412826">#REF!</definedName>
    <definedName name="A5_M412831">#REF!</definedName>
    <definedName name="A5_M412832">#REF!</definedName>
    <definedName name="A5_M412833">#REF!</definedName>
    <definedName name="A5_M413010">#REF!</definedName>
    <definedName name="A5_M413060">#REF!</definedName>
    <definedName name="A5_M415010">#REF!</definedName>
    <definedName name="A5_M420010">#REF!</definedName>
    <definedName name="A5_M420011">#REF!</definedName>
    <definedName name="A5_M420012">#REF!</definedName>
    <definedName name="A5_M420014">#REF!</definedName>
    <definedName name="A5_M420015">#REF!</definedName>
    <definedName name="A5_M420016">#REF!</definedName>
    <definedName name="A5_M420017">#REF!</definedName>
    <definedName name="A5_M420019">#REF!</definedName>
    <definedName name="A5_M420020">#REF!</definedName>
    <definedName name="A5_M420026">#REF!</definedName>
    <definedName name="A5_M420027">#REF!</definedName>
    <definedName name="A5_M420028">#REF!</definedName>
    <definedName name="A5_M420030">#REF!</definedName>
    <definedName name="A5_M420031">#REF!</definedName>
    <definedName name="A5_M420032">#REF!</definedName>
    <definedName name="A5_M420033">#REF!</definedName>
    <definedName name="A5_M421012">#REF!</definedName>
    <definedName name="A5_M421016">#REF!</definedName>
    <definedName name="A5_M421020">#REF!</definedName>
    <definedName name="A5_M421021">#REF!</definedName>
    <definedName name="A5_M421022">#REF!</definedName>
    <definedName name="A5_M421023">#REF!</definedName>
    <definedName name="A5_M421024">#REF!</definedName>
    <definedName name="A5_M421027">#REF!</definedName>
    <definedName name="A5_M421030">#REF!</definedName>
    <definedName name="A5_M421031">#REF!</definedName>
    <definedName name="A5_M421032">#REF!</definedName>
    <definedName name="A5_M421034">#REF!</definedName>
    <definedName name="A5_M421035">#REF!</definedName>
    <definedName name="A5_M421038">#REF!</definedName>
    <definedName name="A5_M421040">#REF!</definedName>
    <definedName name="A5_M421042">#REF!</definedName>
    <definedName name="A5_M421060">#REF!</definedName>
    <definedName name="A5_M421061">#REF!</definedName>
    <definedName name="A5_M421063">#REF!</definedName>
    <definedName name="A5_M421064">#REF!</definedName>
    <definedName name="A5_M421065">#REF!</definedName>
    <definedName name="A5_M421066">#REF!</definedName>
    <definedName name="A5_M421067">#REF!</definedName>
    <definedName name="A5_M421068">#REF!</definedName>
    <definedName name="A5_M421071">#REF!</definedName>
    <definedName name="A5_M424020">#REF!</definedName>
    <definedName name="A5_M424030">#REF!</definedName>
    <definedName name="A5_M430010">#REF!</definedName>
    <definedName name="A5_M432010">#REF!</definedName>
    <definedName name="A5_M434010">#REF!</definedName>
    <definedName name="A5_M434020">#REF!</definedName>
    <definedName name="A5_M443010">#REF!</definedName>
    <definedName name="A5_M443012">#REF!</definedName>
    <definedName name="A5_M443013">#REF!</definedName>
    <definedName name="A5_M443014">#REF!</definedName>
    <definedName name="A5_M443016">#REF!</definedName>
    <definedName name="A5_M443020">#REF!</definedName>
    <definedName name="A5_M443021">#REF!</definedName>
    <definedName name="A5_M443022">#REF!</definedName>
    <definedName name="A5_M443023">#REF!</definedName>
    <definedName name="A5_M443024">#REF!</definedName>
    <definedName name="A5_M443025">#REF!</definedName>
    <definedName name="A5_M443026">#REF!</definedName>
    <definedName name="A5_M443027">#REF!</definedName>
    <definedName name="A5_M443029">#REF!</definedName>
    <definedName name="A5_M443032">#REF!</definedName>
    <definedName name="A5_M443033">#REF!</definedName>
    <definedName name="A5_M443035">#REF!</definedName>
    <definedName name="A5_M443110">#REF!</definedName>
    <definedName name="A5_M443120">#REF!</definedName>
    <definedName name="A5_M443160">#REF!</definedName>
    <definedName name="A5_M443170">#REF!</definedName>
    <definedName name="A5_M443180">#REF!</definedName>
    <definedName name="A5_M443210">#REF!</definedName>
    <definedName name="A5_M443270">#REF!</definedName>
    <definedName name="A5_M443280">#REF!</definedName>
    <definedName name="A5_M443310">#REF!</definedName>
    <definedName name="A5_M444061">#REF!</definedName>
    <definedName name="A5_M444310">#REF!</definedName>
    <definedName name="A5_M445006">#REF!</definedName>
    <definedName name="A5_M445010">#REF!</definedName>
    <definedName name="A5_M445011">#REF!</definedName>
    <definedName name="A5_M445012">#REF!</definedName>
    <definedName name="A5_M445025">#REF!</definedName>
    <definedName name="A5_M480010">#REF!</definedName>
    <definedName name="A5_M481010">#REF!</definedName>
    <definedName name="A5_M482010">#REF!</definedName>
    <definedName name="A5_M482012">#REF!</definedName>
    <definedName name="A5_M483010">#REF!</definedName>
    <definedName name="A5_M483510">#REF!</definedName>
    <definedName name="A5_M484010">#REF!</definedName>
    <definedName name="A5_M484011">#REF!</definedName>
    <definedName name="A5_M484012">#REF!</definedName>
    <definedName name="A5_M485010">#REF!</definedName>
    <definedName name="A5_M487010">#REF!</definedName>
    <definedName name="A5_M488010">#REF!</definedName>
    <definedName name="A5_M489010">#REF!</definedName>
    <definedName name="A5_M490010">#REF!</definedName>
    <definedName name="A5_M491010">#REF!</definedName>
    <definedName name="A5_M491011">#REF!</definedName>
    <definedName name="A5_M491020">#REF!</definedName>
    <definedName name="A5_M491030">#REF!</definedName>
    <definedName name="A5_M491040">#REF!</definedName>
    <definedName name="A5_M500135">#REF!</definedName>
    <definedName name="A5_M500140">#REF!</definedName>
    <definedName name="A5_M500150">#REF!</definedName>
    <definedName name="A5_M500160">#REF!</definedName>
    <definedName name="A5_M500165">#REF!</definedName>
    <definedName name="A5_M500170">#REF!</definedName>
    <definedName name="A5_M500180">#REF!</definedName>
    <definedName name="A5_M501020">#REF!</definedName>
    <definedName name="A5_M504010">#REF!</definedName>
    <definedName name="A5_M504011">#REF!</definedName>
    <definedName name="A5_M504012">#REF!</definedName>
    <definedName name="A5_M504013">#REF!</definedName>
    <definedName name="A5_M504014">#REF!</definedName>
    <definedName name="A5_M504016">#REF!</definedName>
    <definedName name="A5_M504019">#REF!</definedName>
    <definedName name="A5_M504022">#REF!</definedName>
    <definedName name="A5_M504023">#REF!</definedName>
    <definedName name="A5_M504024">#REF!</definedName>
    <definedName name="A5_M504030">#REF!</definedName>
    <definedName name="A5_M504042">#REF!</definedName>
    <definedName name="A5_M504044">#REF!</definedName>
    <definedName name="A5_M504046">#REF!</definedName>
    <definedName name="A5_M504047">#REF!</definedName>
    <definedName name="A5_M504054">#REF!</definedName>
    <definedName name="A5_M504056">#REF!</definedName>
    <definedName name="A5_M505005">#REF!</definedName>
    <definedName name="A5_M505007">#REF!</definedName>
    <definedName name="A5_M505008">#REF!</definedName>
    <definedName name="A5_M505009">#REF!</definedName>
    <definedName name="A5_M505010">#REF!</definedName>
    <definedName name="A5_M505011">#REF!</definedName>
    <definedName name="A5_M505012">#REF!</definedName>
    <definedName name="A5_M505013">#REF!</definedName>
    <definedName name="A5_M505014">#REF!</definedName>
    <definedName name="A5_M505015">#REF!</definedName>
    <definedName name="A5_M505016">#REF!</definedName>
    <definedName name="A5_M505017">#REF!</definedName>
    <definedName name="A5_M505018">#REF!</definedName>
    <definedName name="A5_M505020">#REF!</definedName>
    <definedName name="A5_M505021">#REF!</definedName>
    <definedName name="A5_M505024">#REF!</definedName>
    <definedName name="A5_M505026">#REF!</definedName>
    <definedName name="A5_M505029">#REF!</definedName>
    <definedName name="A5_M505030">#REF!</definedName>
    <definedName name="A5_M505040">#REF!</definedName>
    <definedName name="A5_M505070">#REF!</definedName>
    <definedName name="A5_M505080">#REF!</definedName>
    <definedName name="A5_M505081">#REF!</definedName>
    <definedName name="A5_M505090">#REF!</definedName>
    <definedName name="A5_M505100">#REF!</definedName>
    <definedName name="A5_M505110">#REF!</definedName>
    <definedName name="A5_M505132">#REF!</definedName>
    <definedName name="A5_M505146">#REF!</definedName>
    <definedName name="A5_M505163">#REF!</definedName>
    <definedName name="A5_M505164">#REF!</definedName>
    <definedName name="A5_M505165">#REF!</definedName>
    <definedName name="A5_M505166">#REF!</definedName>
    <definedName name="A5_M505168">#REF!</definedName>
    <definedName name="A5_M505172">#REF!</definedName>
    <definedName name="A5_M505184">#REF!</definedName>
    <definedName name="A5_M505222">#REF!</definedName>
    <definedName name="A5_M505242">#REF!</definedName>
    <definedName name="A5_M505246">#REF!</definedName>
    <definedName name="A5_M505247">#REF!</definedName>
    <definedName name="A5_M506001">#REF!</definedName>
    <definedName name="A5_M506002">#REF!</definedName>
    <definedName name="A5_M506010">#REF!</definedName>
    <definedName name="A5_M506012">#REF!</definedName>
    <definedName name="A5_M506013">#REF!</definedName>
    <definedName name="A5_M507010">#REF!</definedName>
    <definedName name="A5_M507036">#REF!</definedName>
    <definedName name="A5_M507510">#REF!</definedName>
    <definedName name="A5_M507511">#REF!</definedName>
    <definedName name="A5_M507513">#REF!</definedName>
    <definedName name="A5_M507514">#REF!</definedName>
    <definedName name="A5_M507517">#REF!</definedName>
    <definedName name="A5_M507519">#REF!</definedName>
    <definedName name="A5_M508010">#REF!</definedName>
    <definedName name="A5_M508020">#REF!</definedName>
    <definedName name="A5_M508995">#REF!</definedName>
    <definedName name="A5_M508998">#REF!</definedName>
    <definedName name="A5_M508999">#REF!</definedName>
    <definedName name="A5_M509005">#REF!</definedName>
    <definedName name="A5_M509040">#REF!</definedName>
    <definedName name="A5_M509061">#REF!</definedName>
    <definedName name="A5_M510010">#REF!</definedName>
    <definedName name="A5_M510020">#REF!</definedName>
    <definedName name="A5_M511010">#REF!</definedName>
    <definedName name="A5_M513010">#REF!</definedName>
    <definedName name="A5_M513030">#REF!</definedName>
    <definedName name="A5_M513031">#REF!</definedName>
    <definedName name="A5_M515040">#REF!</definedName>
    <definedName name="A5_M515042">#REF!</definedName>
    <definedName name="A5_M515044">#REF!</definedName>
    <definedName name="A5_M515050">#REF!</definedName>
    <definedName name="A5_M515052">#REF!</definedName>
    <definedName name="A5_M515053">#REF!</definedName>
    <definedName name="A5_M515054">#REF!</definedName>
    <definedName name="A5_M515055">#REF!</definedName>
    <definedName name="A5_M515056">#REF!</definedName>
    <definedName name="A5_M515070">#REF!</definedName>
    <definedName name="A5_M515080">#REF!</definedName>
    <definedName name="A5_M517500">#REF!</definedName>
    <definedName name="A5_M517987">#REF!</definedName>
    <definedName name="A5_M517988">#REF!</definedName>
    <definedName name="A5_M517989">#REF!</definedName>
    <definedName name="A5_M517990">#REF!</definedName>
    <definedName name="A5_M517991">#REF!</definedName>
    <definedName name="A5_M517992">#REF!</definedName>
    <definedName name="A5_M517994">#REF!</definedName>
    <definedName name="A5_M517995">#REF!</definedName>
    <definedName name="A5_M517996">#REF!</definedName>
    <definedName name="A5_M517997">#REF!</definedName>
    <definedName name="A5_M517998">#REF!</definedName>
    <definedName name="A5_M517999">#REF!</definedName>
    <definedName name="A5_M518010">#REF!</definedName>
    <definedName name="A5_M518015">#REF!</definedName>
    <definedName name="A5_M518020">#REF!</definedName>
    <definedName name="A5_M518030">#REF!</definedName>
    <definedName name="A5_M518070">#REF!</definedName>
    <definedName name="A5_M518090">#REF!</definedName>
    <definedName name="A5_M518130">#REF!</definedName>
    <definedName name="A5_M518160">#REF!</definedName>
    <definedName name="A5_M518161">#REF!</definedName>
    <definedName name="A5_M518162">#REF!</definedName>
    <definedName name="A5_M518163">#REF!</definedName>
    <definedName name="A5_M518164">#REF!</definedName>
    <definedName name="A5_M518165">#REF!</definedName>
    <definedName name="A5_M521989">#REF!</definedName>
    <definedName name="A5_M521990">#REF!</definedName>
    <definedName name="A5_M521991">#REF!</definedName>
    <definedName name="A5_M521994">#REF!</definedName>
    <definedName name="A5_M521999">#REF!</definedName>
    <definedName name="A5_M522010">#REF!</definedName>
    <definedName name="A5_M522020">#REF!</definedName>
    <definedName name="A5_M522025">#REF!</definedName>
    <definedName name="A5_M522030">#REF!</definedName>
    <definedName name="A5_M522040">#REF!</definedName>
    <definedName name="A5_M522050">#REF!</definedName>
    <definedName name="A5_M522060">#REF!</definedName>
    <definedName name="A5_M522062">#REF!</definedName>
    <definedName name="A5_M522070">#REF!</definedName>
    <definedName name="A5_M522080">#REF!</definedName>
    <definedName name="A5_M522090">#REF!</definedName>
    <definedName name="A5_M522100">#REF!</definedName>
    <definedName name="A5_M522110">#REF!</definedName>
    <definedName name="A5_M522120">#REF!</definedName>
    <definedName name="A5_M522130">#REF!</definedName>
    <definedName name="A5_M522140">#REF!</definedName>
    <definedName name="A5_M522150">#REF!</definedName>
    <definedName name="A5_M523000">#REF!</definedName>
    <definedName name="A5_M530010">#REF!</definedName>
    <definedName name="A5_M530011">#REF!</definedName>
    <definedName name="A5_M530020">#REF!</definedName>
    <definedName name="A5_M530030">#REF!</definedName>
    <definedName name="A5_M530050">#REF!</definedName>
    <definedName name="A5_M530977">#REF!</definedName>
    <definedName name="A5_M530978">#REF!</definedName>
    <definedName name="A5_M530979">#REF!</definedName>
    <definedName name="A5_M530991">#REF!</definedName>
    <definedName name="A5_M530992">#REF!</definedName>
    <definedName name="A5_M530995">#REF!</definedName>
    <definedName name="A5_M530996">#REF!</definedName>
    <definedName name="A5_M530997">#REF!</definedName>
    <definedName name="A5_M530998">#REF!</definedName>
    <definedName name="A5_M530999">#REF!</definedName>
    <definedName name="A5_M531010">#REF!</definedName>
    <definedName name="A5_M531020">#REF!</definedName>
    <definedName name="A5_M531030">#REF!</definedName>
    <definedName name="A5_M531040">#REF!</definedName>
    <definedName name="A5_M532010">#REF!</definedName>
    <definedName name="A5_M532020">#REF!</definedName>
    <definedName name="A5_M532040">#REF!</definedName>
    <definedName name="A5_M532041">#REF!</definedName>
    <definedName name="A5_M532050">#REF!</definedName>
    <definedName name="A5_M532060">#REF!</definedName>
    <definedName name="A5_M532070">#REF!</definedName>
    <definedName name="A5_M532080">#REF!</definedName>
    <definedName name="A5_M532090">#REF!</definedName>
    <definedName name="A5_M532130">#REF!</definedName>
    <definedName name="A5_M533010">#REF!</definedName>
    <definedName name="A5_M533020">#REF!</definedName>
    <definedName name="A5_M533030">#REF!</definedName>
    <definedName name="A5_M534010">#REF!</definedName>
    <definedName name="A5_M535010">#REF!</definedName>
    <definedName name="A5_M535016">#REF!</definedName>
    <definedName name="A5_M535020">#REF!</definedName>
    <definedName name="A5_M540000">#REF!</definedName>
    <definedName name="A5_M540010">#REF!</definedName>
    <definedName name="A5_M540020">#REF!</definedName>
    <definedName name="A5_M540030">#REF!</definedName>
    <definedName name="A5_M540040">#REF!</definedName>
    <definedName name="A5_M540050">#REF!</definedName>
    <definedName name="A5_M540060">#REF!</definedName>
    <definedName name="A5_M540070">#REF!</definedName>
    <definedName name="A5_M540080">#REF!</definedName>
    <definedName name="A5_M540090">#REF!</definedName>
    <definedName name="A5_M541530">#REF!</definedName>
    <definedName name="A5_M543010">#REF!</definedName>
    <definedName name="A5_M543030">#REF!</definedName>
    <definedName name="A5_M543040">#REF!</definedName>
    <definedName name="A5_M543050">#REF!</definedName>
    <definedName name="A5_M543060">#REF!</definedName>
    <definedName name="A5_M543070">#REF!</definedName>
    <definedName name="A5_M543080">#REF!</definedName>
    <definedName name="A5_M543090">#REF!</definedName>
    <definedName name="A5_M543110">#REF!</definedName>
    <definedName name="A5_M543120">#REF!</definedName>
    <definedName name="A5_M543140">#REF!</definedName>
    <definedName name="A5_M543150">#REF!</definedName>
    <definedName name="A5_M543160">#REF!</definedName>
    <definedName name="A5_M545010">#REF!</definedName>
    <definedName name="A5_M545040">#REF!</definedName>
    <definedName name="A5_M545045">#REF!</definedName>
    <definedName name="A5_M545050">#REF!</definedName>
    <definedName name="A5_M545060">#REF!</definedName>
    <definedName name="A5_M545070">#REF!</definedName>
    <definedName name="A5_M545080">#REF!</definedName>
    <definedName name="A5_M545090">#REF!</definedName>
    <definedName name="A5_M545100">#REF!</definedName>
    <definedName name="A5_M545105">#REF!</definedName>
    <definedName name="A5_M545110">#REF!</definedName>
    <definedName name="A5_M545115">#REF!</definedName>
    <definedName name="A5_M545120">#REF!</definedName>
    <definedName name="A5_M545130">#REF!</definedName>
    <definedName name="A5_M545140">#REF!</definedName>
    <definedName name="A5_M545150">#REF!</definedName>
    <definedName name="A5_M545160">#REF!</definedName>
    <definedName name="A5_M545165">#REF!</definedName>
    <definedName name="A5_M545170">#REF!</definedName>
    <definedName name="A5_M545510">#REF!</definedName>
    <definedName name="A5_M545520">#REF!</definedName>
    <definedName name="A5_M545530">#REF!</definedName>
    <definedName name="A5_M546010">#REF!</definedName>
    <definedName name="A5_M546015">#REF!</definedName>
    <definedName name="A5_M550010">#REF!</definedName>
    <definedName name="A5_M550011">#REF!</definedName>
    <definedName name="A5_M550020">#REF!</definedName>
    <definedName name="A5_M550021">#REF!</definedName>
    <definedName name="A5_M550022">#REF!</definedName>
    <definedName name="A5_M550025">#REF!</definedName>
    <definedName name="A5_M550030">#REF!</definedName>
    <definedName name="A5_M550040">#REF!</definedName>
    <definedName name="A5_M550041">#REF!</definedName>
    <definedName name="A5_M550050">#REF!</definedName>
    <definedName name="A5_M550053">#REF!</definedName>
    <definedName name="A5_M550060">#REF!</definedName>
    <definedName name="A5_M550070">#REF!</definedName>
    <definedName name="A5_M550075">#REF!</definedName>
    <definedName name="A5_M550080">#REF!</definedName>
    <definedName name="A5_M550086">#REF!</definedName>
    <definedName name="A5_M550087">#REF!</definedName>
    <definedName name="A5_M550100">#REF!</definedName>
    <definedName name="A5_M550120">#REF!</definedName>
    <definedName name="A5_M550130">#REF!</definedName>
    <definedName name="A5_M550160">#REF!</definedName>
    <definedName name="A5_M550170">#REF!</definedName>
    <definedName name="A5_M559950">#REF!</definedName>
    <definedName name="A5_M559951">#REF!</definedName>
    <definedName name="A5_M559952">#REF!</definedName>
    <definedName name="A5_M559953">#REF!</definedName>
    <definedName name="A5_M559954">#REF!</definedName>
    <definedName name="A5_M559955">#REF!</definedName>
    <definedName name="A5_M559956">#REF!</definedName>
    <definedName name="A5_M559960">#REF!</definedName>
    <definedName name="A5_M559961">#REF!</definedName>
    <definedName name="A5_M559962">#REF!</definedName>
    <definedName name="A5_M559963">#REF!</definedName>
    <definedName name="A5_M559964">#REF!</definedName>
    <definedName name="A5_M559966">#REF!</definedName>
    <definedName name="A5_M559994">#REF!</definedName>
    <definedName name="A5_M559996">#REF!</definedName>
    <definedName name="A5_M559999">#REF!</definedName>
    <definedName name="A5_M560010">#REF!</definedName>
    <definedName name="A5_M560020">#REF!</definedName>
    <definedName name="A5_M560030">#REF!</definedName>
    <definedName name="A5_M560070">#REF!</definedName>
    <definedName name="A5_M560075">#REF!</definedName>
    <definedName name="A5_M560080">#REF!</definedName>
    <definedName name="A5_M560090">#REF!</definedName>
    <definedName name="A5_M560100">#REF!</definedName>
    <definedName name="A5_M560110">#REF!</definedName>
    <definedName name="A5_M560115">#REF!</definedName>
    <definedName name="A5_M560117">#REF!</definedName>
    <definedName name="A5_M560120">#REF!</definedName>
    <definedName name="A5_M562010">#REF!</definedName>
    <definedName name="A5_M562015">#REF!</definedName>
    <definedName name="A5_M562016">#REF!</definedName>
    <definedName name="A5_M562017">#REF!</definedName>
    <definedName name="A5_M562018">#REF!</definedName>
    <definedName name="A5_M562020">#REF!</definedName>
    <definedName name="A5_M562025">#REF!</definedName>
    <definedName name="A5_M562030">#REF!</definedName>
    <definedName name="A5_M562040">#REF!</definedName>
    <definedName name="A5_M562050">#REF!</definedName>
    <definedName name="A5_M562060">#REF!</definedName>
    <definedName name="A5_M562070">#REF!</definedName>
    <definedName name="A5_M562080">#REF!</definedName>
    <definedName name="A5_M562100">#REF!</definedName>
    <definedName name="A5_M562110">#REF!</definedName>
    <definedName name="A5_M562140">#REF!</definedName>
    <definedName name="A5_M562141">#REF!</definedName>
    <definedName name="A5_M562142">#REF!</definedName>
    <definedName name="A5_M562143">#REF!</definedName>
    <definedName name="A5_M562144">#REF!</definedName>
    <definedName name="A5_M562145">#REF!</definedName>
    <definedName name="A5_M562146">#REF!</definedName>
    <definedName name="A5_M562147">#REF!</definedName>
    <definedName name="A5_M562148">#REF!</definedName>
    <definedName name="A5_M562149">#REF!</definedName>
    <definedName name="A5_M562150">#REF!</definedName>
    <definedName name="A5_M562151">#REF!</definedName>
    <definedName name="A5_M562153">#REF!</definedName>
    <definedName name="A5_M562154">#REF!</definedName>
    <definedName name="A5_M562155">#REF!</definedName>
    <definedName name="A5_M562160">#REF!</definedName>
    <definedName name="A5_M562161">#REF!</definedName>
    <definedName name="A5_M562163">#REF!</definedName>
    <definedName name="A5_M562165">#REF!</definedName>
    <definedName name="A5_M562170">#REF!</definedName>
    <definedName name="A5_M562180">#REF!</definedName>
    <definedName name="A5_M562190">#REF!</definedName>
    <definedName name="A5_M562200">#REF!</definedName>
    <definedName name="A5_M562210">#REF!</definedName>
    <definedName name="A5_M562220">#REF!</definedName>
    <definedName name="A5_M562230">#REF!</definedName>
    <definedName name="A5_M562235">#REF!</definedName>
    <definedName name="A5_M562250">#REF!</definedName>
    <definedName name="A5_M565010">#REF!</definedName>
    <definedName name="A5_M565030">#REF!</definedName>
    <definedName name="A5_M565040">#REF!</definedName>
    <definedName name="A5_M566010">#REF!</definedName>
    <definedName name="A5_M566020">#REF!</definedName>
    <definedName name="A5_M566030">#REF!</definedName>
    <definedName name="A5_M566040">#REF!</definedName>
    <definedName name="A5_M567000">#REF!</definedName>
    <definedName name="A5_M569010">#REF!</definedName>
    <definedName name="A5_M569020">#REF!</definedName>
    <definedName name="A5_M570010">#REF!</definedName>
    <definedName name="A5_M571010">#REF!</definedName>
    <definedName name="A5_M571020">#REF!</definedName>
    <definedName name="A5_M571030">#REF!</definedName>
    <definedName name="A5_M571040">#REF!</definedName>
    <definedName name="A5_M571050">#REF!</definedName>
    <definedName name="A5_M572010">#REF!</definedName>
    <definedName name="A5_M572020">#REF!</definedName>
    <definedName name="A5_M572025">#REF!</definedName>
    <definedName name="A5_M572027">#REF!</definedName>
    <definedName name="A5_M572030">#REF!</definedName>
    <definedName name="A5_M572035">#REF!</definedName>
    <definedName name="A5_M572040">#REF!</definedName>
    <definedName name="A5_M572051">#REF!</definedName>
    <definedName name="A5_M572052">#REF!</definedName>
    <definedName name="A5_M60100UR">#REF!</definedName>
    <definedName name="A5_M6011070">#REF!</definedName>
    <definedName name="A5_M6011074">#REF!</definedName>
    <definedName name="A5_M6011090">#REF!</definedName>
    <definedName name="A5_M6013090">#REF!</definedName>
    <definedName name="A5_M6021080">#REF!</definedName>
    <definedName name="A5_M6021090">#REF!</definedName>
    <definedName name="A5_M6023090">#REF!</definedName>
    <definedName name="A5_M6025010">#REF!</definedName>
    <definedName name="A5_M6025050">#REF!</definedName>
    <definedName name="A5_M6025051">#REF!</definedName>
    <definedName name="A5_M6025065">#REF!</definedName>
    <definedName name="A5_M6025091">#REF!</definedName>
    <definedName name="A5_M6025092">#REF!</definedName>
    <definedName name="A5_M6025093">#REF!</definedName>
    <definedName name="A5_M6025095">#REF!</definedName>
    <definedName name="A5_M6025150">#REF!</definedName>
    <definedName name="A5_M6025304">#REF!</definedName>
    <definedName name="A5_M6025306">#REF!</definedName>
    <definedName name="A5_M6026090">#REF!</definedName>
    <definedName name="A5_M6028080">#REF!</definedName>
    <definedName name="A5_M6028090">#REF!</definedName>
    <definedName name="A5_M6040050">#REF!</definedName>
    <definedName name="A5_M6040051">#REF!</definedName>
    <definedName name="A5_M6044090">#REF!</definedName>
    <definedName name="A5_M6047090">#REF!</definedName>
    <definedName name="A5_M6049090">#REF!</definedName>
    <definedName name="A5_M604909D">#REF!</definedName>
    <definedName name="A5_M604909Z">#REF!</definedName>
    <definedName name="A5_M6061090">#REF!</definedName>
    <definedName name="A5_M6061090F">#REF!</definedName>
    <definedName name="A5_M606109D">#REF!</definedName>
    <definedName name="A5_M6062090">#REF!</definedName>
    <definedName name="A5_M6071010">#REF!</definedName>
    <definedName name="A5_M607101D">#REF!</definedName>
    <definedName name="A5_M607109D">#REF!</definedName>
    <definedName name="A5_M6090000">#REF!</definedName>
    <definedName name="A5_M6090089">#REF!</definedName>
    <definedName name="A5_M6092086">#REF!</definedName>
    <definedName name="A5_M6092087">#REF!</definedName>
    <definedName name="A5_M6092090">#REF!</definedName>
    <definedName name="A5_M6094090">#REF!</definedName>
    <definedName name="A5_M6094091">#REF!</definedName>
    <definedName name="A5_M60940DG">#REF!</definedName>
    <definedName name="A5_M60940DL">#REF!</definedName>
    <definedName name="A5_M6095010">#REF!</definedName>
    <definedName name="A5_M6095090">#REF!</definedName>
    <definedName name="A5_M6097010">#REF!</definedName>
    <definedName name="A5_M6100005">#REF!</definedName>
    <definedName name="A5_M6100030">#REF!</definedName>
    <definedName name="A5_M6100035">#REF!</definedName>
    <definedName name="A5_M6100054">#REF!</definedName>
    <definedName name="A5_M6100055">#REF!</definedName>
    <definedName name="A5_M6100060">#REF!</definedName>
    <definedName name="A5_M6100061">#REF!</definedName>
    <definedName name="A5_M6100062">#REF!</definedName>
    <definedName name="A5_M6100063">#REF!</definedName>
    <definedName name="A5_M6100064">#REF!</definedName>
    <definedName name="A5_M6100071">#REF!</definedName>
    <definedName name="A5_M6100078">#REF!</definedName>
    <definedName name="A5_M6100079">#REF!</definedName>
    <definedName name="A5_M6100089">#REF!</definedName>
    <definedName name="A5_M6100090">#REF!</definedName>
    <definedName name="A5_M6100100">#REF!</definedName>
    <definedName name="A5_M6100140">#REF!</definedName>
    <definedName name="A5_M610017E">#REF!</definedName>
    <definedName name="A5_M610017Z">#REF!</definedName>
    <definedName name="A5_M6100200">#REF!</definedName>
    <definedName name="A5_M610109D">#REF!</definedName>
    <definedName name="A5_M610110D">#REF!</definedName>
    <definedName name="A5_M6106090">#REF!</definedName>
    <definedName name="A5_M6107055">#REF!</definedName>
    <definedName name="A5_M6107084">#REF!</definedName>
    <definedName name="A5_M6107099">#REF!</definedName>
    <definedName name="A5_M6107106">#REF!</definedName>
    <definedName name="A5_M6107108">#REF!</definedName>
    <definedName name="A5_M6109210">#REF!</definedName>
    <definedName name="A5_M6109300">#REF!</definedName>
    <definedName name="A5_M6120090">#REF!</definedName>
    <definedName name="A5_M6120094">#REF!</definedName>
    <definedName name="A5_M6130070">#REF!</definedName>
    <definedName name="A5_M6130080">#REF!</definedName>
    <definedName name="A5_M6130085">#REF!</definedName>
    <definedName name="A5_M6130090">#REF!</definedName>
    <definedName name="A5_M6130096">#REF!</definedName>
    <definedName name="A5_M6130097">#REF!</definedName>
    <definedName name="A5_M6130098">#REF!</definedName>
    <definedName name="A5_M6140010">#REF!</definedName>
    <definedName name="A5_M6140030">#REF!</definedName>
    <definedName name="A5_M6140090">#REF!</definedName>
    <definedName name="A5_M6150090">#REF!</definedName>
    <definedName name="A5_M6160080">#REF!</definedName>
    <definedName name="A5_M6160090">#REF!</definedName>
    <definedName name="A5_M6160091">#REF!</definedName>
    <definedName name="A5_M6170090">#REF!</definedName>
    <definedName name="A5_M6170093">#REF!</definedName>
    <definedName name="A5_M6170094">#REF!</definedName>
    <definedName name="A5_M6171090">#REF!</definedName>
    <definedName name="A5_M6172090">#REF!</definedName>
    <definedName name="A5_M6172093">#REF!</definedName>
    <definedName name="A5_M6172094">#REF!</definedName>
    <definedName name="A5_M6175010">#REF!</definedName>
    <definedName name="A5_M6175020">#REF!</definedName>
    <definedName name="A5_M6175035">#REF!</definedName>
    <definedName name="A5_M6175040">#REF!</definedName>
    <definedName name="A5_M6175070">#REF!</definedName>
    <definedName name="A5_M6175075">#REF!</definedName>
    <definedName name="A5_M6175080">#REF!</definedName>
    <definedName name="A5_M6175090">#REF!</definedName>
    <definedName name="A5_M6176090">#REF!</definedName>
    <definedName name="A5_M6176100">#REF!</definedName>
    <definedName name="A5_M6181090">#REF!</definedName>
    <definedName name="A5_M6182090">#REF!</definedName>
    <definedName name="A5_M6184090">#REF!</definedName>
    <definedName name="A5_M6190090">#REF!</definedName>
    <definedName name="A5_M6191090">#REF!</definedName>
    <definedName name="A5_M6200090">#REF!</definedName>
    <definedName name="A5_M6202010">#REF!</definedName>
    <definedName name="A5_M6202020">#REF!</definedName>
    <definedName name="A5_M6202030">#REF!</definedName>
    <definedName name="A5_M6202040">#REF!</definedName>
    <definedName name="A5_M6202050">#REF!</definedName>
    <definedName name="A5_M6202060">#REF!</definedName>
    <definedName name="A5_M6202085">#REF!</definedName>
    <definedName name="A5_M6202090">#REF!</definedName>
    <definedName name="A5_M6203090">#REF!</definedName>
    <definedName name="A5_M6203095">#REF!</definedName>
    <definedName name="A5_M6204010">#REF!</definedName>
    <definedName name="A5_M6206090">#REF!</definedName>
    <definedName name="A5_M6208010">#REF!</definedName>
    <definedName name="A5_M6208015">#REF!</definedName>
    <definedName name="A5_M6220090">#REF!</definedName>
    <definedName name="A5_M6230090">#REF!</definedName>
    <definedName name="A5_M6241010">#REF!</definedName>
    <definedName name="A5_M6241020">#REF!</definedName>
    <definedName name="A5_M6250090">#REF!</definedName>
    <definedName name="A5_M6250095">#REF!</definedName>
    <definedName name="A5_M6260002">#REF!</definedName>
    <definedName name="A5_M6260004">#REF!</definedName>
    <definedName name="A5_M6260005">#REF!</definedName>
    <definedName name="A5_M6260007">#REF!</definedName>
    <definedName name="A5_M6260010">#REF!</definedName>
    <definedName name="A5_M6260012">#REF!</definedName>
    <definedName name="A5_M6260016">#REF!</definedName>
    <definedName name="A5_M6260018">#REF!</definedName>
    <definedName name="A5_M6260020">#REF!</definedName>
    <definedName name="A5_M6260021">#REF!</definedName>
    <definedName name="A5_M6260026">#REF!</definedName>
    <definedName name="A5_M6260030">#REF!</definedName>
    <definedName name="A5_M6260031">#REF!</definedName>
    <definedName name="A5_M6260032">#REF!</definedName>
    <definedName name="A5_M6260033">#REF!</definedName>
    <definedName name="A5_M6260034">#REF!</definedName>
    <definedName name="A5_M6260035">#REF!</definedName>
    <definedName name="A5_M6260036">#REF!</definedName>
    <definedName name="A5_M6260038">#REF!</definedName>
    <definedName name="A5_M6260040">#REF!</definedName>
    <definedName name="A5_M6260041">#REF!</definedName>
    <definedName name="A5_M6260045">#REF!</definedName>
    <definedName name="A5_M6260050">#REF!</definedName>
    <definedName name="A5_M6260052">#REF!</definedName>
    <definedName name="A5_M6260054">#REF!</definedName>
    <definedName name="A5_M6260056">#REF!</definedName>
    <definedName name="A5_M6260058">#REF!</definedName>
    <definedName name="A5_M6260064">#REF!</definedName>
    <definedName name="A5_M6260068">#REF!</definedName>
    <definedName name="A5_M6260092">#REF!</definedName>
    <definedName name="A5_M6260094">#REF!</definedName>
    <definedName name="A5_M6260096">#REF!</definedName>
    <definedName name="A5_M6260097">#REF!</definedName>
    <definedName name="A5_M6260200">#REF!</definedName>
    <definedName name="A5_M6260205">#REF!</definedName>
    <definedName name="A5_M6260210">#REF!</definedName>
    <definedName name="A5_M6260220">#REF!</definedName>
    <definedName name="A5_M6260221">#REF!</definedName>
    <definedName name="A5_M6260225">#REF!</definedName>
    <definedName name="A5_M6260230">#REF!</definedName>
    <definedName name="A5_M6260300">#REF!</definedName>
    <definedName name="A5_M6260301">#REF!</definedName>
    <definedName name="A5_M6260302">#REF!</definedName>
    <definedName name="A5_M6260303">#REF!</definedName>
    <definedName name="A5_M6260410">#REF!</definedName>
    <definedName name="A5_M6260435">#REF!</definedName>
    <definedName name="A5_M6260455">#REF!</definedName>
    <definedName name="A5_M6260465">#REF!</definedName>
    <definedName name="A5_M6260515">#REF!</definedName>
    <definedName name="A5_M6260992">#REF!</definedName>
    <definedName name="A5_M6260993">#REF!</definedName>
    <definedName name="A5_M6260999">#REF!</definedName>
    <definedName name="A5_M626409D">#REF!</definedName>
    <definedName name="A5_M6266020">#REF!</definedName>
    <definedName name="A5_M6268050">#REF!</definedName>
    <definedName name="A5_M6268051">#REF!</definedName>
    <definedName name="A5_M6268090">#REF!</definedName>
    <definedName name="A5_M6268100">#REF!</definedName>
    <definedName name="A5_M6268120">#REF!</definedName>
    <definedName name="A5_M6268130">#REF!</definedName>
    <definedName name="A5_M6268150">#REF!</definedName>
    <definedName name="A5_M626F107">#REF!</definedName>
    <definedName name="A5_M700010">#REF!</definedName>
    <definedName name="A5_M702010">#REF!</definedName>
    <definedName name="A5_M702050">#REF!</definedName>
    <definedName name="A5_M702070">#REF!</definedName>
    <definedName name="A5_M704010">#REF!</definedName>
    <definedName name="A5_M704020">#REF!</definedName>
    <definedName name="A5_M704030">#REF!</definedName>
    <definedName name="A5_M704031">#REF!</definedName>
    <definedName name="A5_M704034">#REF!</definedName>
    <definedName name="A5_M704040">#REF!</definedName>
    <definedName name="A5_M704090">#REF!</definedName>
    <definedName name="A5_M708010">#REF!</definedName>
    <definedName name="A5_M708020">#REF!</definedName>
    <definedName name="A5_M708030">#REF!</definedName>
    <definedName name="A5_M708050">#REF!</definedName>
    <definedName name="A5_M708060">#REF!</definedName>
    <definedName name="A5_M708062">#REF!</definedName>
    <definedName name="A5_M708070">#REF!</definedName>
    <definedName name="A5_M708080">#REF!</definedName>
    <definedName name="A5_M708085">#REF!</definedName>
    <definedName name="A5_M708115">#REF!</definedName>
    <definedName name="A5_M708120">#REF!</definedName>
    <definedName name="A5_M708130">#REF!</definedName>
    <definedName name="A5_M708140">#REF!</definedName>
    <definedName name="A5_M708160">#REF!</definedName>
    <definedName name="A5_M708165">#REF!</definedName>
    <definedName name="A5_M708230">#REF!</definedName>
    <definedName name="A5_M708240">#REF!</definedName>
    <definedName name="A5_M708280">#REF!</definedName>
    <definedName name="A5_M711998">#REF!</definedName>
    <definedName name="A5_M711999">#REF!</definedName>
    <definedName name="A5_M712015">#REF!</definedName>
    <definedName name="A5_M712020">#REF!</definedName>
    <definedName name="A5_M712031">#REF!</definedName>
    <definedName name="A5_M712040">#REF!</definedName>
    <definedName name="A5_M717010">#REF!</definedName>
    <definedName name="A5_M717020">#REF!</definedName>
    <definedName name="A5_M717025">#REF!</definedName>
    <definedName name="A5_M717510">#REF!</definedName>
    <definedName name="A5_M717520">#REF!</definedName>
    <definedName name="A5_M717545">#REF!</definedName>
    <definedName name="A5_M717550">#REF!</definedName>
    <definedName name="A5_M720020">#REF!</definedName>
    <definedName name="A5_M720040">#REF!</definedName>
    <definedName name="A5_M722010">#REF!</definedName>
    <definedName name="A5_M722020">#REF!</definedName>
    <definedName name="A5_M722080">#REF!</definedName>
    <definedName name="A5_M722110">#REF!</definedName>
    <definedName name="A5_M722120">#REF!</definedName>
    <definedName name="A5_M722130">#REF!</definedName>
    <definedName name="A5_M722131">#REF!</definedName>
    <definedName name="A5_M722135">#REF!</definedName>
    <definedName name="A5_M722140">#REF!</definedName>
    <definedName name="A5_M722150">#REF!</definedName>
    <definedName name="A5_M722160">#REF!</definedName>
    <definedName name="A5_M722170">#REF!</definedName>
    <definedName name="A5_M722181">#REF!</definedName>
    <definedName name="A5_M722190">#REF!</definedName>
    <definedName name="A5_M722200">#REF!</definedName>
    <definedName name="A5_M722205">#REF!</definedName>
    <definedName name="A5_N1000090">#REF!</definedName>
    <definedName name="A5_N1000091">#REF!</definedName>
    <definedName name="A5_N100030">#REF!</definedName>
    <definedName name="A5_N100040">#REF!</definedName>
    <definedName name="A5_N100510">#REF!</definedName>
    <definedName name="A5_N100520">#REF!</definedName>
    <definedName name="A5_N100540">#REF!</definedName>
    <definedName name="A5_N101990">#REF!</definedName>
    <definedName name="A5_N102000">#REF!</definedName>
    <definedName name="A5_N102010">#REF!</definedName>
    <definedName name="A5_N102011">#REF!</definedName>
    <definedName name="A5_N102017">#REF!</definedName>
    <definedName name="A5_N102018">#REF!</definedName>
    <definedName name="A5_N102021">#REF!</definedName>
    <definedName name="A5_N102050">#REF!</definedName>
    <definedName name="A5_N102116">#REF!</definedName>
    <definedName name="A5_N102371">#REF!</definedName>
    <definedName name="A5_N102372">#REF!</definedName>
    <definedName name="A5_N102376">#REF!</definedName>
    <definedName name="A5_N102377">#REF!</definedName>
    <definedName name="A5_N102379">#REF!</definedName>
    <definedName name="A5_N102380">#REF!</definedName>
    <definedName name="A5_N102534">#REF!</definedName>
    <definedName name="A5_N102536">#REF!</definedName>
    <definedName name="A5_N102651">#REF!</definedName>
    <definedName name="A5_N102710">#REF!</definedName>
    <definedName name="A5_N102813">#REF!</definedName>
    <definedName name="A5_N102961">#REF!</definedName>
    <definedName name="A5_N111999">#REF!</definedName>
    <definedName name="A5_N114010">#REF!</definedName>
    <definedName name="A5_N114015">#REF!</definedName>
    <definedName name="A5_N116010">#REF!</definedName>
    <definedName name="A5_N116020">#REF!</definedName>
    <definedName name="A5_N118010">#REF!</definedName>
    <definedName name="A5_N120001">#REF!</definedName>
    <definedName name="A5_N1200090">#REF!</definedName>
    <definedName name="A5_N120010">#REF!</definedName>
    <definedName name="A5_N121018">#REF!</definedName>
    <definedName name="A5_N121019">#REF!</definedName>
    <definedName name="A5_N121020">#REF!</definedName>
    <definedName name="A5_N121022">#REF!</definedName>
    <definedName name="A5_N121023">#REF!</definedName>
    <definedName name="A5_N121030">#REF!</definedName>
    <definedName name="A5_N121040">#REF!</definedName>
    <definedName name="A5_N121042">#REF!</definedName>
    <definedName name="A5_N121045">#REF!</definedName>
    <definedName name="A5_N121049">#REF!</definedName>
    <definedName name="A5_N121050">#REF!</definedName>
    <definedName name="A5_N121055">#REF!</definedName>
    <definedName name="A5_N121060">#REF!</definedName>
    <definedName name="A5_N121061">#REF!</definedName>
    <definedName name="A5_N121063">#REF!</definedName>
    <definedName name="A5_N121064">#REF!</definedName>
    <definedName name="A5_N121065">#REF!</definedName>
    <definedName name="A5_N121068">#REF!</definedName>
    <definedName name="A5_N121070">#REF!</definedName>
    <definedName name="A5_N121072">#REF!</definedName>
    <definedName name="A5_N121080">#REF!</definedName>
    <definedName name="A5_N121081">#REF!</definedName>
    <definedName name="A5_N121082">#REF!</definedName>
    <definedName name="A5_N121083">#REF!</definedName>
    <definedName name="A5_N121084">#REF!</definedName>
    <definedName name="A5_N121085">#REF!</definedName>
    <definedName name="A5_N121086">#REF!</definedName>
    <definedName name="A5_N121090">#REF!</definedName>
    <definedName name="A5_N121140">#REF!</definedName>
    <definedName name="A5_N121155">#REF!</definedName>
    <definedName name="A5_N121156">#REF!</definedName>
    <definedName name="A5_N121160">#REF!</definedName>
    <definedName name="A5_N121200">#REF!</definedName>
    <definedName name="A5_N121205">#REF!</definedName>
    <definedName name="A5_N121995">#REF!</definedName>
    <definedName name="A5_N121997">#REF!</definedName>
    <definedName name="A5_N121998">#REF!</definedName>
    <definedName name="A5_N121999">#REF!</definedName>
    <definedName name="A5_N123010">#REF!</definedName>
    <definedName name="A5_N123030">#REF!</definedName>
    <definedName name="A5_N123040">#REF!</definedName>
    <definedName name="A5_N123050">#REF!</definedName>
    <definedName name="A5_N124030">#REF!</definedName>
    <definedName name="A5_N124035">#REF!</definedName>
    <definedName name="A5_N124050">#REF!</definedName>
    <definedName name="A5_N124060">#REF!</definedName>
    <definedName name="A5_N124083">#REF!</definedName>
    <definedName name="A5_N126010">#REF!</definedName>
    <definedName name="A5_N126030">#REF!</definedName>
    <definedName name="A5_N126040">#REF!</definedName>
    <definedName name="A5_N126045">#REF!</definedName>
    <definedName name="A5_N127010">#REF!</definedName>
    <definedName name="A5_N1290090">#REF!</definedName>
    <definedName name="A5_N129010">#REF!</definedName>
    <definedName name="A5_N133020">#REF!</definedName>
    <definedName name="A5_N133999">#REF!</definedName>
    <definedName name="A5_N134999">#REF!</definedName>
    <definedName name="A5_N135010">#REF!</definedName>
    <definedName name="A5_N135050">#REF!</definedName>
    <definedName name="A5_N135060">#REF!</definedName>
    <definedName name="A5_N136010">#REF!</definedName>
    <definedName name="A5_N137010">#REF!</definedName>
    <definedName name="A5_N137011">#REF!</definedName>
    <definedName name="A5_N137012">#REF!</definedName>
    <definedName name="A5_N137015">#REF!</definedName>
    <definedName name="A5_N138010">#REF!</definedName>
    <definedName name="A5_N138999">#REF!</definedName>
    <definedName name="A5_N139010">#REF!</definedName>
    <definedName name="A5_N1400090">#REF!</definedName>
    <definedName name="A5_N141020">#REF!</definedName>
    <definedName name="A5_N141050">#REF!</definedName>
    <definedName name="A5_N143030">#REF!</definedName>
    <definedName name="A5_N143040">#REF!</definedName>
    <definedName name="A5_N144010">#REF!</definedName>
    <definedName name="A5_N144020">#REF!</definedName>
    <definedName name="A5_N144030">#REF!</definedName>
    <definedName name="A5_N146020">#REF!</definedName>
    <definedName name="A5_N147015">#REF!</definedName>
    <definedName name="A5_N147025">#REF!</definedName>
    <definedName name="A5_N147026">#REF!</definedName>
    <definedName name="A5_N147040">#REF!</definedName>
    <definedName name="A5_N147041">#REF!</definedName>
    <definedName name="A5_N147060">#REF!</definedName>
    <definedName name="A5_N148010">#REF!</definedName>
    <definedName name="A5_N150100">#REF!</definedName>
    <definedName name="A5_N151010">#REF!</definedName>
    <definedName name="A5_N152010">#REF!</definedName>
    <definedName name="A5_N153000">#REF!</definedName>
    <definedName name="A5_N154070">#REF!</definedName>
    <definedName name="A5_N156010">#REF!</definedName>
    <definedName name="A5_N157010">#REF!</definedName>
    <definedName name="A5_N157020">#REF!</definedName>
    <definedName name="A5_N157030">#REF!</definedName>
    <definedName name="A5_N157040">#REF!</definedName>
    <definedName name="A5_N157050">#REF!</definedName>
    <definedName name="A5_N157080">#REF!</definedName>
    <definedName name="A5_N161005">#REF!</definedName>
    <definedName name="A5_N162010">#REF!</definedName>
    <definedName name="A5_N162013">#REF!</definedName>
    <definedName name="A5_N162014">#REF!</definedName>
    <definedName name="A5_N162015">#REF!</definedName>
    <definedName name="A5_N162020">#REF!</definedName>
    <definedName name="A5_N162035">#REF!</definedName>
    <definedName name="A5_N162036">#REF!</definedName>
    <definedName name="A5_N163010">#REF!</definedName>
    <definedName name="A5_N163020">#REF!</definedName>
    <definedName name="A5_N163030">#REF!</definedName>
    <definedName name="A5_N164010">#REF!</definedName>
    <definedName name="A5_N166010">#REF!</definedName>
    <definedName name="A5_N166011">#REF!</definedName>
    <definedName name="A5_N167010">#REF!</definedName>
    <definedName name="A5_N169010">#REF!</definedName>
    <definedName name="A5_N170010">#REF!</definedName>
    <definedName name="A5_N171010">#REF!</definedName>
    <definedName name="A5_N171030">#REF!</definedName>
    <definedName name="A5_N171040">#REF!</definedName>
    <definedName name="A5_N172010">#REF!</definedName>
    <definedName name="A5_N172011">#REF!</definedName>
    <definedName name="A5_N172030">#REF!</definedName>
    <definedName name="A5_N172031">#REF!</definedName>
    <definedName name="A5_N172050">#REF!</definedName>
    <definedName name="A5_N172080">#REF!</definedName>
    <definedName name="A5_N172085">#REF!</definedName>
    <definedName name="A5_N172090">#REF!</definedName>
    <definedName name="A5_N172115">#REF!</definedName>
    <definedName name="A5_N172120">#REF!</definedName>
    <definedName name="A5_N173012">#REF!</definedName>
    <definedName name="A5_N173013">#REF!</definedName>
    <definedName name="A5_N173014">#REF!</definedName>
    <definedName name="A5_N173015">#REF!</definedName>
    <definedName name="A5_N173017">#REF!</definedName>
    <definedName name="A5_N173020">#REF!</definedName>
    <definedName name="A5_N174520">#REF!</definedName>
    <definedName name="A5_N174992">#REF!</definedName>
    <definedName name="A5_N174993">#REF!</definedName>
    <definedName name="A5_N174995">#REF!</definedName>
    <definedName name="A5_N174996">#REF!</definedName>
    <definedName name="A5_N174998">#REF!</definedName>
    <definedName name="A5_N174999">#REF!</definedName>
    <definedName name="A5_N175030">#REF!</definedName>
    <definedName name="A5_N176982">#REF!</definedName>
    <definedName name="A5_N176985">#REF!</definedName>
    <definedName name="A5_N176986">#REF!</definedName>
    <definedName name="A5_N176987">#REF!</definedName>
    <definedName name="A5_N176993">#REF!</definedName>
    <definedName name="A5_N176995">#REF!</definedName>
    <definedName name="A5_N176997">#REF!</definedName>
    <definedName name="A5_N176998">#REF!</definedName>
    <definedName name="A5_N176999">#REF!</definedName>
    <definedName name="A5_N177010">#REF!</definedName>
    <definedName name="A5_N177011">#REF!</definedName>
    <definedName name="A5_N177015">#REF!</definedName>
    <definedName name="A5_N177999">#REF!</definedName>
    <definedName name="A5_N179021">#REF!</definedName>
    <definedName name="A5_N179022">#REF!</definedName>
    <definedName name="A5_N179023">#REF!</definedName>
    <definedName name="A5_N179026">#REF!</definedName>
    <definedName name="A5_N179030">#REF!</definedName>
    <definedName name="A5_N179031">#REF!</definedName>
    <definedName name="A5_N179032">#REF!</definedName>
    <definedName name="A5_N179033">#REF!</definedName>
    <definedName name="A5_N179034">#REF!</definedName>
    <definedName name="A5_N179035">#REF!</definedName>
    <definedName name="A5_N179036">#REF!</definedName>
    <definedName name="A5_N179038">#REF!</definedName>
    <definedName name="A5_N179039">#REF!</definedName>
    <definedName name="A5_N179041">#REF!</definedName>
    <definedName name="A5_N179042">#REF!</definedName>
    <definedName name="A5_N179059">#REF!</definedName>
    <definedName name="A5_N179060">#REF!</definedName>
    <definedName name="A5_N179062">#REF!</definedName>
    <definedName name="A5_N179064">#REF!</definedName>
    <definedName name="A5_N179070">#REF!</definedName>
    <definedName name="A5_N179072">#REF!</definedName>
    <definedName name="A5_N179079">#REF!</definedName>
    <definedName name="A5_N179080">#REF!</definedName>
    <definedName name="A5_N179088">#REF!</definedName>
    <definedName name="A5_N179089">#REF!</definedName>
    <definedName name="A5_N179090">#REF!</definedName>
    <definedName name="A5_N179091">#REF!</definedName>
    <definedName name="A5_N179092">#REF!</definedName>
    <definedName name="A5_N179093">#REF!</definedName>
    <definedName name="A5_N179094">#REF!</definedName>
    <definedName name="A5_N179095">#REF!</definedName>
    <definedName name="A5_N179096">#REF!</definedName>
    <definedName name="A5_N179105">#REF!</definedName>
    <definedName name="A5_N179110">#REF!</definedName>
    <definedName name="A5_N179120">#REF!</definedName>
    <definedName name="A5_N179130">#REF!</definedName>
    <definedName name="A5_N179140">#REF!</definedName>
    <definedName name="A5_N179150">#REF!</definedName>
    <definedName name="A5_N179220">#REF!</definedName>
    <definedName name="A5_N179230">#REF!</definedName>
    <definedName name="A5_N179240">#REF!</definedName>
    <definedName name="A5_N179250">#REF!</definedName>
    <definedName name="A5_N179260">#REF!</definedName>
    <definedName name="A5_N179270">#REF!</definedName>
    <definedName name="A5_N1800001">#REF!</definedName>
    <definedName name="A5_N1800002">#REF!</definedName>
    <definedName name="A5_N1800003">#REF!</definedName>
    <definedName name="A5_N1800004">#REF!</definedName>
    <definedName name="A5_N1800015">#REF!</definedName>
    <definedName name="A5_N1800020">#REF!</definedName>
    <definedName name="A5_N1800025">#REF!</definedName>
    <definedName name="A5_N1800030">#REF!</definedName>
    <definedName name="A5_N1800035">#REF!</definedName>
    <definedName name="A5_N1800040">#REF!</definedName>
    <definedName name="A5_N1800050">#REF!</definedName>
    <definedName name="A5_N1800060">#REF!</definedName>
    <definedName name="A5_N1800070">#REF!</definedName>
    <definedName name="A5_N1800072">#REF!</definedName>
    <definedName name="A5_N1800080">#REF!</definedName>
    <definedName name="A5_N1800086">#REF!</definedName>
    <definedName name="A5_N1800090">#REF!</definedName>
    <definedName name="A5_N1800092">#REF!</definedName>
    <definedName name="A5_N1800202">#REF!</definedName>
    <definedName name="A5_N1800210">#REF!</definedName>
    <definedName name="A5_N1800230">#REF!</definedName>
    <definedName name="A5_N1800605">#REF!</definedName>
    <definedName name="A5_N1800610">#REF!</definedName>
    <definedName name="A5_N183010">#REF!</definedName>
    <definedName name="A5_N184025">#REF!</definedName>
    <definedName name="A5_N184030">#REF!</definedName>
    <definedName name="A5_N184035">#REF!</definedName>
    <definedName name="A5_N186010">#REF!</definedName>
    <definedName name="A5_N186020">#REF!</definedName>
    <definedName name="A5_N188010">#REF!</definedName>
    <definedName name="A5_N188085">#REF!</definedName>
    <definedName name="A5_N188130">#REF!</definedName>
    <definedName name="A5_N193010">#REF!</definedName>
    <definedName name="A5_N193020">#REF!</definedName>
    <definedName name="A5_N193021">#REF!</definedName>
    <definedName name="A5_N193025">#REF!</definedName>
    <definedName name="A5_N193026">#REF!</definedName>
    <definedName name="A5_N193070">#REF!</definedName>
    <definedName name="A5_N193071">#REF!</definedName>
    <definedName name="A5_N193072">#REF!</definedName>
    <definedName name="A5_N193090">#REF!</definedName>
    <definedName name="A5_N193095">#REF!</definedName>
    <definedName name="A5_N194010">#REF!</definedName>
    <definedName name="A5_N194030">#REF!</definedName>
    <definedName name="A5_N1950010">#REF!</definedName>
    <definedName name="A5_N1950082">#REF!</definedName>
    <definedName name="A5_N1950090">#REF!</definedName>
    <definedName name="A5_N1950092">#REF!</definedName>
    <definedName name="A5_N1950336">#REF!</definedName>
    <definedName name="A5_N1950401">#REF!</definedName>
    <definedName name="A5_N1950940">#REF!</definedName>
    <definedName name="A5_N1950990">#REF!</definedName>
    <definedName name="A5_N1951005">#REF!</definedName>
    <definedName name="A5_N1951015">#REF!</definedName>
    <definedName name="A5_N1951020">#REF!</definedName>
    <definedName name="A5_N200001">#REF!</definedName>
    <definedName name="A5_N200010">#REF!</definedName>
    <definedName name="A5_N201010">#REF!</definedName>
    <definedName name="A5_N202015">#REF!</definedName>
    <definedName name="A5_N203010">#REF!</definedName>
    <definedName name="A5_N203015">#REF!</definedName>
    <definedName name="A5_N203020">#REF!</definedName>
    <definedName name="A5_N203030">#REF!</definedName>
    <definedName name="A5_N203040">#REF!</definedName>
    <definedName name="A5_N203050">#REF!</definedName>
    <definedName name="A5_N204010">#REF!</definedName>
    <definedName name="A5_N204020">#REF!</definedName>
    <definedName name="A5_N204110">#REF!</definedName>
    <definedName name="A5_N204220">#REF!</definedName>
    <definedName name="A5_N204230">#REF!</definedName>
    <definedName name="A5_N204260">#REF!</definedName>
    <definedName name="A5_N204330">#REF!</definedName>
    <definedName name="A5_N204410">#REF!</definedName>
    <definedName name="A5_N204420">#REF!</definedName>
    <definedName name="A5_N204520">#REF!</definedName>
    <definedName name="A5_N204530">#REF!</definedName>
    <definedName name="A5_N204720">#REF!</definedName>
    <definedName name="A5_N205001">#REF!</definedName>
    <definedName name="A5_N205003">#REF!</definedName>
    <definedName name="A5_N205005">#REF!</definedName>
    <definedName name="A5_N205006">#REF!</definedName>
    <definedName name="A5_N205007">#REF!</definedName>
    <definedName name="A5_N2091005">#REF!</definedName>
    <definedName name="A5_N2091030">#REF!</definedName>
    <definedName name="A5_N2091070">#REF!</definedName>
    <definedName name="A5_N2091080">#REF!</definedName>
    <definedName name="A5_N2091090">#REF!</definedName>
    <definedName name="A5_N213792">#REF!</definedName>
    <definedName name="A5_N213806">#REF!</definedName>
    <definedName name="A5_N213813">#REF!</definedName>
    <definedName name="A5_N213816">#REF!</definedName>
    <definedName name="A5_N213817">#REF!</definedName>
    <definedName name="A5_N213818">#REF!</definedName>
    <definedName name="A5_N213820">#REF!</definedName>
    <definedName name="A5_N213824">#REF!</definedName>
    <definedName name="A5_N213825">#REF!</definedName>
    <definedName name="A5_N213826">#REF!</definedName>
    <definedName name="A5_N213831">#REF!</definedName>
    <definedName name="A5_N213832">#REF!</definedName>
    <definedName name="A5_N213834">#REF!</definedName>
    <definedName name="A5_N213842">#REF!</definedName>
    <definedName name="A5_N213893">#REF!</definedName>
    <definedName name="A5_N213895">#REF!</definedName>
    <definedName name="A5_N213902">#REF!</definedName>
    <definedName name="A5_N213918">#REF!</definedName>
    <definedName name="A5_N213938">#REF!</definedName>
    <definedName name="A5_N213967">#REF!</definedName>
    <definedName name="A5_N213988">#REF!</definedName>
    <definedName name="A5_N213994">#REF!</definedName>
    <definedName name="A5_N213995">#REF!</definedName>
    <definedName name="A5_N213997">#REF!</definedName>
    <definedName name="A5_N213999">#REF!</definedName>
    <definedName name="A5_N214010">#REF!</definedName>
    <definedName name="A5_N215010">#REF!</definedName>
    <definedName name="A5_N215020">#REF!</definedName>
    <definedName name="A5_N216090">#REF!</definedName>
    <definedName name="A5_N217010">#REF!</definedName>
    <definedName name="A5_N2200070">#REF!</definedName>
    <definedName name="A5_N2200090">#REF!</definedName>
    <definedName name="A5_N220010">#REF!</definedName>
    <definedName name="A5_N2200100">#REF!</definedName>
    <definedName name="A5_N2200110">#REF!</definedName>
    <definedName name="A5_N2200120">#REF!</definedName>
    <definedName name="A5_N2200130">#REF!</definedName>
    <definedName name="A5_N2200160">#REF!</definedName>
    <definedName name="A5_N2200170">#REF!</definedName>
    <definedName name="A5_N220020">#REF!</definedName>
    <definedName name="A5_N220510">#REF!</definedName>
    <definedName name="A5_N220520">#REF!</definedName>
    <definedName name="A5_N221050">#REF!</definedName>
    <definedName name="A5_N221135">#REF!</definedName>
    <definedName name="A5_N221140">#REF!</definedName>
    <definedName name="A5_N221142">#REF!</definedName>
    <definedName name="A5_N221143">#REF!</definedName>
    <definedName name="A5_N221144">#REF!</definedName>
    <definedName name="A5_N221146">#REF!</definedName>
    <definedName name="A5_N221148">#REF!</definedName>
    <definedName name="A5_N221149">#REF!</definedName>
    <definedName name="A5_N221151">#REF!</definedName>
    <definedName name="A5_N221152">#REF!</definedName>
    <definedName name="A5_N221153">#REF!</definedName>
    <definedName name="A5_N221160">#REF!</definedName>
    <definedName name="A5_N221165">#REF!</definedName>
    <definedName name="A5_N221180">#REF!</definedName>
    <definedName name="A5_N222010">#REF!</definedName>
    <definedName name="A5_N223010">#REF!</definedName>
    <definedName name="A5_N223011">#REF!</definedName>
    <definedName name="A5_N223015">#REF!</definedName>
    <definedName name="A5_N223025">#REF!</definedName>
    <definedName name="A5_N223030">#REF!</definedName>
    <definedName name="A5_N228011">#REF!</definedName>
    <definedName name="A5_N231010">#REF!</definedName>
    <definedName name="A5_N231011">#REF!</definedName>
    <definedName name="A5_N232001">#REF!</definedName>
    <definedName name="A5_N232002">#REF!</definedName>
    <definedName name="A5_N232003">#REF!</definedName>
    <definedName name="A5_N232010">#REF!</definedName>
    <definedName name="A5_N232011">#REF!</definedName>
    <definedName name="A5_N232030">#REF!</definedName>
    <definedName name="A5_N232050">#REF!</definedName>
    <definedName name="A5_N232150">#REF!</definedName>
    <definedName name="A5_N240010">#REF!</definedName>
    <definedName name="A5_N240035">#REF!</definedName>
    <definedName name="A5_N240060">#REF!</definedName>
    <definedName name="A5_N240065">#REF!</definedName>
    <definedName name="A5_N240066">#REF!</definedName>
    <definedName name="A5_N240067">#REF!</definedName>
    <definedName name="A5_N240080">#REF!</definedName>
    <definedName name="A5_N241140">#REF!</definedName>
    <definedName name="A5_N242010">#REF!</definedName>
    <definedName name="A5_N242020">#REF!</definedName>
    <definedName name="A5_N243010">#REF!</definedName>
    <definedName name="A5_N244010">#REF!</definedName>
    <definedName name="A5_N244011">#REF!</definedName>
    <definedName name="A5_N244015">#REF!</definedName>
    <definedName name="A5_N244020">#REF!</definedName>
    <definedName name="A5_N244030">#REF!</definedName>
    <definedName name="A5_N245010">#REF!</definedName>
    <definedName name="A5_N245015">#REF!</definedName>
    <definedName name="A5_N246010">#REF!</definedName>
    <definedName name="A5_N246020">#REF!</definedName>
    <definedName name="A5_N246030">#REF!</definedName>
    <definedName name="A5_N247010">#REF!</definedName>
    <definedName name="A5_N247030">#REF!</definedName>
    <definedName name="A5_N247050">#REF!</definedName>
    <definedName name="A5_N248010">#REF!</definedName>
    <definedName name="A5_N248500">#REF!</definedName>
    <definedName name="A5_N249100">#REF!</definedName>
    <definedName name="A5_N2510090">#REF!</definedName>
    <definedName name="A5_N251010">#REF!</definedName>
    <definedName name="A5_N2510100">#REF!</definedName>
    <definedName name="A5_N2510110">#REF!</definedName>
    <definedName name="A5_N2510120">#REF!</definedName>
    <definedName name="A5_N2520090">#REF!</definedName>
    <definedName name="A5_N254010">#REF!</definedName>
    <definedName name="A5_N254020">#REF!</definedName>
    <definedName name="A5_N254030">#REF!</definedName>
    <definedName name="A5_N254031">#REF!</definedName>
    <definedName name="A5_N255010">#REF!</definedName>
    <definedName name="A5_N255011">#REF!</definedName>
    <definedName name="A5_N255020">#REF!</definedName>
    <definedName name="A5_N256000">#REF!</definedName>
    <definedName name="A5_N256001">#REF!</definedName>
    <definedName name="A5_N257010">#REF!</definedName>
    <definedName name="A5_N257023">#REF!</definedName>
    <definedName name="A5_N257024">#REF!</definedName>
    <definedName name="A5_N257027">#REF!</definedName>
    <definedName name="A5_N257028">#REF!</definedName>
    <definedName name="A5_N257029">#REF!</definedName>
    <definedName name="A5_N258010">#REF!</definedName>
    <definedName name="A5_N258020">#REF!</definedName>
    <definedName name="A5_N258021">#REF!</definedName>
    <definedName name="A5_N258030">#REF!</definedName>
    <definedName name="A5_N258031">#REF!</definedName>
    <definedName name="A5_N259020">#REF!</definedName>
    <definedName name="A5_N259021">#REF!</definedName>
    <definedName name="A5_N259040">#REF!</definedName>
    <definedName name="A5_N259041">#REF!</definedName>
    <definedName name="A5_N259042">#REF!</definedName>
    <definedName name="A5_N259043">#REF!</definedName>
    <definedName name="A5_N259044">#REF!</definedName>
    <definedName name="A5_N259045">#REF!</definedName>
    <definedName name="A5_N2600005">#REF!</definedName>
    <definedName name="A5_N2600011">#REF!</definedName>
    <definedName name="A5_N2600015">#REF!</definedName>
    <definedName name="A5_N2600020">#REF!</definedName>
    <definedName name="A5_N2600030">#REF!</definedName>
    <definedName name="A5_N2600031">#REF!</definedName>
    <definedName name="A5_N2600040">#REF!</definedName>
    <definedName name="A5_N2600055">#REF!</definedName>
    <definedName name="A5_N2600080">#REF!</definedName>
    <definedName name="A5_N2600090">#REF!</definedName>
    <definedName name="A5_N2600201">#REF!</definedName>
    <definedName name="A5_N2600205">#REF!</definedName>
    <definedName name="A5_N2600207">#REF!</definedName>
    <definedName name="A5_N2600209">#REF!</definedName>
    <definedName name="A5_N2600218">#REF!</definedName>
    <definedName name="A5_N2600220">#REF!</definedName>
    <definedName name="A5_N2600221">#REF!</definedName>
    <definedName name="A5_N2600224">#REF!</definedName>
    <definedName name="A5_N2600226">#REF!</definedName>
    <definedName name="A5_N2600229">#REF!</definedName>
    <definedName name="A5_N2600230">#REF!</definedName>
    <definedName name="A5_N2600231">#REF!</definedName>
    <definedName name="A5_N2600232">#REF!</definedName>
    <definedName name="A5_N262010">#REF!</definedName>
    <definedName name="A5_N263010">#REF!</definedName>
    <definedName name="A5_N264050">#REF!</definedName>
    <definedName name="A5_N265010">#REF!</definedName>
    <definedName name="A5_N265020">#REF!</definedName>
    <definedName name="A5_N265025">#REF!</definedName>
    <definedName name="A5_N265030">#REF!</definedName>
    <definedName name="A5_N265035">#REF!</definedName>
    <definedName name="A5_N265150">#REF!</definedName>
    <definedName name="A5_N265190">#REF!</definedName>
    <definedName name="A5_N265192">#REF!</definedName>
    <definedName name="A5_N265193">#REF!</definedName>
    <definedName name="A5_N265310">#REF!</definedName>
    <definedName name="A5_N269010">#REF!</definedName>
    <definedName name="A5_N269013">#REF!</definedName>
    <definedName name="A5_N269018">#REF!</definedName>
    <definedName name="A5_N269020">#REF!</definedName>
    <definedName name="A5_N269030">#REF!</definedName>
    <definedName name="A5_N269066">#REF!</definedName>
    <definedName name="A5_N269068">#REF!</definedName>
    <definedName name="A5_N269069">#REF!</definedName>
    <definedName name="A5_N269070">#REF!</definedName>
    <definedName name="A5_N269071">#REF!</definedName>
    <definedName name="A5_N269075">#REF!</definedName>
    <definedName name="A5_N269082">#REF!</definedName>
    <definedName name="A5_N269084">#REF!</definedName>
    <definedName name="A5_N269085">#REF!</definedName>
    <definedName name="A5_N275010">#REF!</definedName>
    <definedName name="A5_N275020">#REF!</definedName>
    <definedName name="A5_N275021">#REF!</definedName>
    <definedName name="A5_N275030">#REF!</definedName>
    <definedName name="A5_N275040">#REF!</definedName>
    <definedName name="A5_N276999">#REF!</definedName>
    <definedName name="A5_N277010">#REF!</definedName>
    <definedName name="A5_N277018">#REF!</definedName>
    <definedName name="A5_N277020">#REF!</definedName>
    <definedName name="A5_N277200">#REF!</definedName>
    <definedName name="A5_N282010">#REF!</definedName>
    <definedName name="A5_N285020">#REF!</definedName>
    <definedName name="A5_N285030">#REF!</definedName>
    <definedName name="A5_N285031">#REF!</definedName>
    <definedName name="A5_N285032">#REF!</definedName>
    <definedName name="A5_N285033">#REF!</definedName>
    <definedName name="A5_N285034">#REF!</definedName>
    <definedName name="A5_N285035">#REF!</definedName>
    <definedName name="A5_N285036">#REF!</definedName>
    <definedName name="A5_N285050">#REF!</definedName>
    <definedName name="A5_N285060">#REF!</definedName>
    <definedName name="A5_N285100">#REF!</definedName>
    <definedName name="A5_N285150">#REF!</definedName>
    <definedName name="A5_N287010">#REF!</definedName>
    <definedName name="A5_N289010">#REF!</definedName>
    <definedName name="A5_N290010">#REF!</definedName>
    <definedName name="A5_N290041">#REF!</definedName>
    <definedName name="A5_N290051">#REF!</definedName>
    <definedName name="A5_N295010">#REF!</definedName>
    <definedName name="A5_N295011">#REF!</definedName>
    <definedName name="A5_N297050">#REF!</definedName>
    <definedName name="A5_N297090">#REF!</definedName>
    <definedName name="A5_N297095">#REF!</definedName>
    <definedName name="A5_N297992">#REF!</definedName>
    <definedName name="A5_N297993">#REF!</definedName>
    <definedName name="A5_N297998">#REF!</definedName>
    <definedName name="A5_N297999">#REF!</definedName>
    <definedName name="A5_N298012">#REF!</definedName>
    <definedName name="A5_N298021">#REF!</definedName>
    <definedName name="A5_N298022">#REF!</definedName>
    <definedName name="A5_N298030">#REF!</definedName>
    <definedName name="A5_N298031">#REF!</definedName>
    <definedName name="A5_N298050">#REF!</definedName>
    <definedName name="A5_N3100090">#REF!</definedName>
    <definedName name="A5_N3150090">#REF!</definedName>
    <definedName name="A5_N3150092">#REF!</definedName>
    <definedName name="A5_N3200005">#REF!</definedName>
    <definedName name="A5_N3200006">#REF!</definedName>
    <definedName name="A5_N3200008">#REF!</definedName>
    <definedName name="A5_N3200010">#REF!</definedName>
    <definedName name="A5_N3200015">#REF!</definedName>
    <definedName name="A5_N3200016">#REF!</definedName>
    <definedName name="A5_N3200018">#REF!</definedName>
    <definedName name="A5_N3200025">#REF!</definedName>
    <definedName name="A5_N3200027">#REF!</definedName>
    <definedName name="A5_N3200030">#REF!</definedName>
    <definedName name="A5_N3200035">#REF!</definedName>
    <definedName name="A5_N3200040">#REF!</definedName>
    <definedName name="A5_N3200045">#REF!</definedName>
    <definedName name="A5_N3200046">#REF!</definedName>
    <definedName name="A5_N3200055">#REF!</definedName>
    <definedName name="A5_N3200065">#REF!</definedName>
    <definedName name="A5_N3200070">#REF!</definedName>
    <definedName name="A5_N3200071">#REF!</definedName>
    <definedName name="A5_N3200072">#REF!</definedName>
    <definedName name="A5_N3200080">#REF!</definedName>
    <definedName name="A5_N3200090">#REF!</definedName>
    <definedName name="A5_N3200091">#REF!</definedName>
    <definedName name="A5_N3200092">#REF!</definedName>
    <definedName name="A5_N3200120">#REF!</definedName>
    <definedName name="A5_N3200130">#REF!</definedName>
    <definedName name="A5_N3200140">#REF!</definedName>
    <definedName name="A5_N3200201">#REF!</definedName>
    <definedName name="A5_N3200202">#REF!</definedName>
    <definedName name="A5_N3200203">#REF!</definedName>
    <definedName name="A5_N3200206">#REF!</definedName>
    <definedName name="A5_N3200211">#REF!</definedName>
    <definedName name="A5_N3200214">#REF!</definedName>
    <definedName name="A5_N3200215">#REF!</definedName>
    <definedName name="A5_N3200216">#REF!</definedName>
    <definedName name="A5_N3200220">#REF!</definedName>
    <definedName name="A5_N3200225">#REF!</definedName>
    <definedName name="A5_N3200369">#REF!</definedName>
    <definedName name="A5_N3200406">#REF!</definedName>
    <definedName name="A5_N3200502">#REF!</definedName>
    <definedName name="A5_N3200605">#REF!</definedName>
    <definedName name="A5_N3600090">#REF!</definedName>
    <definedName name="A5_N3700005">#REF!</definedName>
    <definedName name="A5_N3700007">#REF!</definedName>
    <definedName name="A5_N3700008">#REF!</definedName>
    <definedName name="A5_N3700010">#REF!</definedName>
    <definedName name="A5_N3700011">#REF!</definedName>
    <definedName name="A5_N3700015">#REF!</definedName>
    <definedName name="A5_N3700020">#REF!</definedName>
    <definedName name="A5_N3700025">#REF!</definedName>
    <definedName name="A5_N3700027">#REF!</definedName>
    <definedName name="A5_N3700035">#REF!</definedName>
    <definedName name="A5_N3700040">#REF!</definedName>
    <definedName name="A5_N3700045">#REF!</definedName>
    <definedName name="A5_N3700046">#REF!</definedName>
    <definedName name="A5_N3700050">#REF!</definedName>
    <definedName name="A5_N3700051">#REF!</definedName>
    <definedName name="A5_N3700060">#REF!</definedName>
    <definedName name="A5_N3700070">#REF!</definedName>
    <definedName name="A5_N3700085">#REF!</definedName>
    <definedName name="A5_N3700090">#REF!</definedName>
    <definedName name="A5_N3700092">#REF!</definedName>
    <definedName name="A5_N3700200">#REF!</definedName>
    <definedName name="A5_N3700201">#REF!</definedName>
    <definedName name="A5_N3700203">#REF!</definedName>
    <definedName name="A5_N3700205">#REF!</definedName>
    <definedName name="A5_N3700206">#REF!</definedName>
    <definedName name="A5_N3700207">#REF!</definedName>
    <definedName name="A5_N3700208">#REF!</definedName>
    <definedName name="A5_N3700209">#REF!</definedName>
    <definedName name="A5_N3700212">#REF!</definedName>
    <definedName name="A5_N3700213">#REF!</definedName>
    <definedName name="A5_N3700215">#REF!</definedName>
    <definedName name="A5_N3700216">#REF!</definedName>
    <definedName name="A5_N3700217">#REF!</definedName>
    <definedName name="A5_N3700218">#REF!</definedName>
    <definedName name="A5_N3700222">#REF!</definedName>
    <definedName name="A5_N3700224">#REF!</definedName>
    <definedName name="A5_N3700227">#REF!</definedName>
    <definedName name="A5_N3700228">#REF!</definedName>
    <definedName name="A5_N3700229">#REF!</definedName>
    <definedName name="A5_N3700235">#REF!</definedName>
    <definedName name="A5_N3700237">#REF!</definedName>
    <definedName name="A5_N3700238">#REF!</definedName>
    <definedName name="A5_N3700239">#REF!</definedName>
    <definedName name="A5_N3700240">#REF!</definedName>
    <definedName name="A5_N3700241">#REF!</definedName>
    <definedName name="A5_N3700242">#REF!</definedName>
    <definedName name="A5_N3700316">#REF!</definedName>
    <definedName name="A5_N3700405">#REF!</definedName>
    <definedName name="A5_N3910090">#REF!</definedName>
    <definedName name="A5_N3920090">#REF!</definedName>
    <definedName name="A5_N3930070">#REF!</definedName>
    <definedName name="A5_N3930090">#REF!</definedName>
    <definedName name="A5_N3933090">#REF!</definedName>
    <definedName name="A5_N3951010">#REF!</definedName>
    <definedName name="A5_N3951090">#REF!</definedName>
    <definedName name="A5_N3951095">#REF!</definedName>
    <definedName name="A5_N3952010">#REF!</definedName>
    <definedName name="A5_N3953025">#REF!</definedName>
    <definedName name="A5_N3953035">#REF!</definedName>
    <definedName name="A5_N3953036">#REF!</definedName>
    <definedName name="A5_N3953045">#REF!</definedName>
    <definedName name="A5_N3953090">#REF!</definedName>
    <definedName name="A5_N3955010">#REF!</definedName>
    <definedName name="A5_N3955020">#REF!</definedName>
    <definedName name="A5_N3958035">#REF!</definedName>
    <definedName name="A5_N3958090">#REF!</definedName>
    <definedName name="A5_N3959020">#REF!</definedName>
    <definedName name="A5_N3959021">#REF!</definedName>
    <definedName name="A5_N3959090">#REF!</definedName>
    <definedName name="A5_N3960090">#REF!</definedName>
    <definedName name="A5_N401001">#REF!</definedName>
    <definedName name="A5_N401002">#REF!</definedName>
    <definedName name="A5_N401011">#REF!</definedName>
    <definedName name="A5_N401015">#REF!</definedName>
    <definedName name="A5_N401017">#REF!</definedName>
    <definedName name="A5_N401020">#REF!</definedName>
    <definedName name="A5_N401022">#REF!</definedName>
    <definedName name="A5_N401026">#REF!</definedName>
    <definedName name="A5_N401028">#REF!</definedName>
    <definedName name="A5_N401030">#REF!</definedName>
    <definedName name="A5_N401032">#REF!</definedName>
    <definedName name="A5_N401151">#REF!</definedName>
    <definedName name="A5_N401153">#REF!</definedName>
    <definedName name="A5_N401154">#REF!</definedName>
    <definedName name="A5_N401160">#REF!</definedName>
    <definedName name="A5_N401162">#REF!</definedName>
    <definedName name="A5_N401166">#REF!</definedName>
    <definedName name="A5_N401168">#REF!</definedName>
    <definedName name="A5_N401170">#REF!</definedName>
    <definedName name="A5_N401172">#REF!</definedName>
    <definedName name="A5_N401176">#REF!</definedName>
    <definedName name="A5_N401178">#REF!</definedName>
    <definedName name="A5_N401180">#REF!</definedName>
    <definedName name="A5_N401182">#REF!</definedName>
    <definedName name="A5_N401320">#REF!</definedName>
    <definedName name="A5_N401322">#REF!</definedName>
    <definedName name="A5_N401323">#REF!</definedName>
    <definedName name="A5_N401326">#REF!</definedName>
    <definedName name="A5_N401328">#REF!</definedName>
    <definedName name="A5_N401330">#REF!</definedName>
    <definedName name="A5_N401332">#REF!</definedName>
    <definedName name="A5_N401335">#REF!</definedName>
    <definedName name="A5_N401410">#REF!</definedName>
    <definedName name="A5_N401411">#REF!</definedName>
    <definedName name="A5_N401413">#REF!</definedName>
    <definedName name="A5_N401420">#REF!</definedName>
    <definedName name="A5_N401422">#REF!</definedName>
    <definedName name="A5_N401423">#REF!</definedName>
    <definedName name="A5_N401426">#REF!</definedName>
    <definedName name="A5_N401428">#REF!</definedName>
    <definedName name="A5_N401430">#REF!</definedName>
    <definedName name="A5_N401432">#REF!</definedName>
    <definedName name="A5_N401436">#REF!</definedName>
    <definedName name="A5_N401437">#REF!</definedName>
    <definedName name="A5_N401460">#REF!</definedName>
    <definedName name="A5_N401462">#REF!</definedName>
    <definedName name="A5_N401463">#REF!</definedName>
    <definedName name="A5_N401466">#REF!</definedName>
    <definedName name="A5_N401468">#REF!</definedName>
    <definedName name="A5_N401469">#REF!</definedName>
    <definedName name="A5_N401470">#REF!</definedName>
    <definedName name="A5_N401472">#REF!</definedName>
    <definedName name="A5_N401481">#REF!</definedName>
    <definedName name="A5_N401483">#REF!</definedName>
    <definedName name="A5_N401485">#REF!</definedName>
    <definedName name="A5_N401501">#REF!</definedName>
    <definedName name="A5_N401503">#REF!</definedName>
    <definedName name="A5_N401511">#REF!</definedName>
    <definedName name="A5_N401513">#REF!</definedName>
    <definedName name="A5_N401514">#REF!</definedName>
    <definedName name="A5_N401515">#REF!</definedName>
    <definedName name="A5_N401620">#REF!</definedName>
    <definedName name="A5_N401622">#REF!</definedName>
    <definedName name="A5_N401626">#REF!</definedName>
    <definedName name="A5_N401628">#REF!</definedName>
    <definedName name="A5_N401630">#REF!</definedName>
    <definedName name="A5_N401632">#REF!</definedName>
    <definedName name="A5_N401636">#REF!</definedName>
    <definedName name="A5_N401637">#REF!</definedName>
    <definedName name="A5_N401820">#REF!</definedName>
    <definedName name="A5_N401822">#REF!</definedName>
    <definedName name="A5_N401826">#REF!</definedName>
    <definedName name="A5_N401828">#REF!</definedName>
    <definedName name="A5_N401830">#REF!</definedName>
    <definedName name="A5_N401832">#REF!</definedName>
    <definedName name="A5_N401850">#REF!</definedName>
    <definedName name="A5_N401851">#REF!</definedName>
    <definedName name="A5_N402320">#REF!</definedName>
    <definedName name="A5_N402322">#REF!</definedName>
    <definedName name="A5_N402326">#REF!</definedName>
    <definedName name="A5_N402328">#REF!</definedName>
    <definedName name="A5_N402330">#REF!</definedName>
    <definedName name="A5_N402332">#REF!</definedName>
    <definedName name="A5_N402335">#REF!</definedName>
    <definedName name="A5_N402350">#REF!</definedName>
    <definedName name="A5_N402351">#REF!</definedName>
    <definedName name="A5_N402701">#REF!</definedName>
    <definedName name="A5_N402720">#REF!</definedName>
    <definedName name="A5_N402723">#REF!</definedName>
    <definedName name="A5_N402732">#REF!</definedName>
    <definedName name="A5_N402825">#REF!</definedName>
    <definedName name="A5_N402826">#REF!</definedName>
    <definedName name="A5_N402827">#REF!</definedName>
    <definedName name="A5_N402828">#REF!</definedName>
    <definedName name="A5_N402829">#REF!</definedName>
    <definedName name="A5_N402831">#REF!</definedName>
    <definedName name="A5_N402840">#REF!</definedName>
    <definedName name="A5_N404010">#REF!</definedName>
    <definedName name="A5_N405015">#REF!</definedName>
    <definedName name="A5_N405025">#REF!</definedName>
    <definedName name="A5_N405026">#REF!</definedName>
    <definedName name="A5_N405060">#REF!</definedName>
    <definedName name="A5_N405070">#REF!</definedName>
    <definedName name="A5_N411010">#REF!</definedName>
    <definedName name="A5_N411034">#REF!</definedName>
    <definedName name="A5_N412002">#REF!</definedName>
    <definedName name="A5_N412003">#REF!</definedName>
    <definedName name="A5_N412010">#REF!</definedName>
    <definedName name="A5_N412011">#REF!</definedName>
    <definedName name="A5_N412012">#REF!</definedName>
    <definedName name="A5_N412013">#REF!</definedName>
    <definedName name="A5_N412014">#REF!</definedName>
    <definedName name="A5_N412015">#REF!</definedName>
    <definedName name="A5_N412016">#REF!</definedName>
    <definedName name="A5_N412017">#REF!</definedName>
    <definedName name="A5_N412018">#REF!</definedName>
    <definedName name="A5_N412019">#REF!</definedName>
    <definedName name="A5_N412020">#REF!</definedName>
    <definedName name="A5_N412021">#REF!</definedName>
    <definedName name="A5_N412022">#REF!</definedName>
    <definedName name="A5_N412023">#REF!</definedName>
    <definedName name="A5_N412024">#REF!</definedName>
    <definedName name="A5_N412026">#REF!</definedName>
    <definedName name="A5_N412027">#REF!</definedName>
    <definedName name="A5_N412028">#REF!</definedName>
    <definedName name="A5_N412030">#REF!</definedName>
    <definedName name="A5_N412031">#REF!</definedName>
    <definedName name="A5_N412032">#REF!</definedName>
    <definedName name="A5_N412033">#REF!</definedName>
    <definedName name="A5_N412034">#REF!</definedName>
    <definedName name="A5_N412035">#REF!</definedName>
    <definedName name="A5_N412044">#REF!</definedName>
    <definedName name="A5_N412045">#REF!</definedName>
    <definedName name="A5_N412050">#REF!</definedName>
    <definedName name="A5_N412051">#REF!</definedName>
    <definedName name="A5_N412052">#REF!</definedName>
    <definedName name="A5_N412053">#REF!</definedName>
    <definedName name="A5_N412054">#REF!</definedName>
    <definedName name="A5_N412055">#REF!</definedName>
    <definedName name="A5_N412056">#REF!</definedName>
    <definedName name="A5_N412057">#REF!</definedName>
    <definedName name="A5_N412058">#REF!</definedName>
    <definedName name="A5_N412059">#REF!</definedName>
    <definedName name="A5_N412060">#REF!</definedName>
    <definedName name="A5_N412061">#REF!</definedName>
    <definedName name="A5_N412062">#REF!</definedName>
    <definedName name="A5_N412063">#REF!</definedName>
    <definedName name="A5_N412070">#REF!</definedName>
    <definedName name="A5_N412071">#REF!</definedName>
    <definedName name="A5_N412072">#REF!</definedName>
    <definedName name="A5_N412073">#REF!</definedName>
    <definedName name="A5_N412074">#REF!</definedName>
    <definedName name="A5_N412075">#REF!</definedName>
    <definedName name="A5_N412076">#REF!</definedName>
    <definedName name="A5_N412077">#REF!</definedName>
    <definedName name="A5_N412078">#REF!</definedName>
    <definedName name="A5_N412079">#REF!</definedName>
    <definedName name="A5_N412080">#REF!</definedName>
    <definedName name="A5_N412081">#REF!</definedName>
    <definedName name="A5_N412082">#REF!</definedName>
    <definedName name="A5_N412083">#REF!</definedName>
    <definedName name="A5_N412084">#REF!</definedName>
    <definedName name="A5_N412085">#REF!</definedName>
    <definedName name="A5_N412086">#REF!</definedName>
    <definedName name="A5_N412087">#REF!</definedName>
    <definedName name="A5_N412088">#REF!</definedName>
    <definedName name="A5_N412089">#REF!</definedName>
    <definedName name="A5_N412090">#REF!</definedName>
    <definedName name="A5_N412091">#REF!</definedName>
    <definedName name="A5_N412092">#REF!</definedName>
    <definedName name="A5_N412093">#REF!</definedName>
    <definedName name="A5_N412094">#REF!</definedName>
    <definedName name="A5_N412096">#REF!</definedName>
    <definedName name="A5_N412225">#REF!</definedName>
    <definedName name="A5_N412230">#REF!</definedName>
    <definedName name="A5_N412231">#REF!</definedName>
    <definedName name="A5_N412234">#REF!</definedName>
    <definedName name="A5_N412235">#REF!</definedName>
    <definedName name="A5_N412236">#REF!</definedName>
    <definedName name="A5_N412237">#REF!</definedName>
    <definedName name="A5_N412238">#REF!</definedName>
    <definedName name="A5_N412239">#REF!</definedName>
    <definedName name="A5_N412240">#REF!</definedName>
    <definedName name="A5_N412241">#REF!</definedName>
    <definedName name="A5_N412242">#REF!</definedName>
    <definedName name="A5_N412244">#REF!</definedName>
    <definedName name="A5_N412245">#REF!</definedName>
    <definedName name="A5_N412247">#REF!</definedName>
    <definedName name="A5_N412248">#REF!</definedName>
    <definedName name="A5_N412249">#REF!</definedName>
    <definedName name="A5_N412251">#REF!</definedName>
    <definedName name="A5_N412252">#REF!</definedName>
    <definedName name="A5_N412253">#REF!</definedName>
    <definedName name="A5_N412254">#REF!</definedName>
    <definedName name="A5_N412256">#REF!</definedName>
    <definedName name="A5_N412257">#REF!</definedName>
    <definedName name="A5_N412258">#REF!</definedName>
    <definedName name="A5_N412259">#REF!</definedName>
    <definedName name="A5_N412260">#REF!</definedName>
    <definedName name="A5_N412264">#REF!</definedName>
    <definedName name="A5_N412265">#REF!</definedName>
    <definedName name="A5_N412300">#REF!</definedName>
    <definedName name="A5_N412301">#REF!</definedName>
    <definedName name="A5_N412302">#REF!</definedName>
    <definedName name="A5_N412303">#REF!</definedName>
    <definedName name="A5_N412304">#REF!</definedName>
    <definedName name="A5_N412305">#REF!</definedName>
    <definedName name="A5_N412306">#REF!</definedName>
    <definedName name="A5_N412307">#REF!</definedName>
    <definedName name="A5_N412308">#REF!</definedName>
    <definedName name="A5_N412309">#REF!</definedName>
    <definedName name="A5_N412310">#REF!</definedName>
    <definedName name="A5_N412320">#REF!</definedName>
    <definedName name="A5_N412322">#REF!</definedName>
    <definedName name="A5_N412323">#REF!</definedName>
    <definedName name="A5_N412324">#REF!</definedName>
    <definedName name="A5_N412325">#REF!</definedName>
    <definedName name="A5_N412326">#REF!</definedName>
    <definedName name="A5_N412327">#REF!</definedName>
    <definedName name="A5_N412328">#REF!</definedName>
    <definedName name="A5_N412329">#REF!</definedName>
    <definedName name="A5_N412333">#REF!</definedName>
    <definedName name="A5_N412334">#REF!</definedName>
    <definedName name="A5_N412335">#REF!</definedName>
    <definedName name="A5_N412336">#REF!</definedName>
    <definedName name="A5_N412337">#REF!</definedName>
    <definedName name="A5_N412338">#REF!</definedName>
    <definedName name="A5_N412339">#REF!</definedName>
    <definedName name="A5_N412340">#REF!</definedName>
    <definedName name="A5_N412341">#REF!</definedName>
    <definedName name="A5_N412342">#REF!</definedName>
    <definedName name="A5_N412343">#REF!</definedName>
    <definedName name="A5_N412410">#REF!</definedName>
    <definedName name="A5_N412414">#REF!</definedName>
    <definedName name="A5_N412422">#REF!</definedName>
    <definedName name="A5_N412423">#REF!</definedName>
    <definedName name="A5_N412424">#REF!</definedName>
    <definedName name="A5_N412426">#REF!</definedName>
    <definedName name="A5_N412610">#REF!</definedName>
    <definedName name="A5_N412800">#REF!</definedName>
    <definedName name="A5_N412801">#REF!</definedName>
    <definedName name="A5_N412802">#REF!</definedName>
    <definedName name="A5_N412803">#REF!</definedName>
    <definedName name="A5_N412804">#REF!</definedName>
    <definedName name="A5_N412806">#REF!</definedName>
    <definedName name="A5_N412807">#REF!</definedName>
    <definedName name="A5_N412808">#REF!</definedName>
    <definedName name="A5_N412809">#REF!</definedName>
    <definedName name="A5_N412814">#REF!</definedName>
    <definedName name="A5_N412816">#REF!</definedName>
    <definedName name="A5_N412817">#REF!</definedName>
    <definedName name="A5_N412818">#REF!</definedName>
    <definedName name="A5_N412819">#REF!</definedName>
    <definedName name="A5_N412821">#REF!</definedName>
    <definedName name="A5_N412822">#REF!</definedName>
    <definedName name="A5_N412823">#REF!</definedName>
    <definedName name="A5_N412824">#REF!</definedName>
    <definedName name="A5_N412825">#REF!</definedName>
    <definedName name="A5_N412826">#REF!</definedName>
    <definedName name="A5_N412831">#REF!</definedName>
    <definedName name="A5_N412832">#REF!</definedName>
    <definedName name="A5_N412833">#REF!</definedName>
    <definedName name="A5_N413010">#REF!</definedName>
    <definedName name="A5_N413060">#REF!</definedName>
    <definedName name="A5_N415010">#REF!</definedName>
    <definedName name="A5_N420010">#REF!</definedName>
    <definedName name="A5_N420011">#REF!</definedName>
    <definedName name="A5_N420012">#REF!</definedName>
    <definedName name="A5_N420014">#REF!</definedName>
    <definedName name="A5_N420015">#REF!</definedName>
    <definedName name="A5_N420016">#REF!</definedName>
    <definedName name="A5_N420017">#REF!</definedName>
    <definedName name="A5_N420019">#REF!</definedName>
    <definedName name="A5_N420020">#REF!</definedName>
    <definedName name="A5_N420026">#REF!</definedName>
    <definedName name="A5_N420027">#REF!</definedName>
    <definedName name="A5_N420028">#REF!</definedName>
    <definedName name="A5_N420030">#REF!</definedName>
    <definedName name="A5_N420031">#REF!</definedName>
    <definedName name="A5_N420032">#REF!</definedName>
    <definedName name="A5_N420033">#REF!</definedName>
    <definedName name="A5_N421012">#REF!</definedName>
    <definedName name="A5_N421016">#REF!</definedName>
    <definedName name="A5_N421020">#REF!</definedName>
    <definedName name="A5_N421021">#REF!</definedName>
    <definedName name="A5_N421022">#REF!</definedName>
    <definedName name="A5_N421023">#REF!</definedName>
    <definedName name="A5_N421024">#REF!</definedName>
    <definedName name="A5_N421027">#REF!</definedName>
    <definedName name="A5_N421030">#REF!</definedName>
    <definedName name="A5_N421031">#REF!</definedName>
    <definedName name="A5_N421032">#REF!</definedName>
    <definedName name="A5_N421034">#REF!</definedName>
    <definedName name="A5_N421035">#REF!</definedName>
    <definedName name="A5_N421038">#REF!</definedName>
    <definedName name="A5_N421040">#REF!</definedName>
    <definedName name="A5_N421042">#REF!</definedName>
    <definedName name="A5_N421060">#REF!</definedName>
    <definedName name="A5_N421061">#REF!</definedName>
    <definedName name="A5_N421063">#REF!</definedName>
    <definedName name="A5_N421064">#REF!</definedName>
    <definedName name="A5_N421065">#REF!</definedName>
    <definedName name="A5_N421066">#REF!</definedName>
    <definedName name="A5_N421067">#REF!</definedName>
    <definedName name="A5_N421068">#REF!</definedName>
    <definedName name="A5_N421071">#REF!</definedName>
    <definedName name="A5_N424020">#REF!</definedName>
    <definedName name="A5_N424030">#REF!</definedName>
    <definedName name="A5_N430010">#REF!</definedName>
    <definedName name="A5_N432010">#REF!</definedName>
    <definedName name="A5_N434010">#REF!</definedName>
    <definedName name="A5_N434020">#REF!</definedName>
    <definedName name="A5_N443010">#REF!</definedName>
    <definedName name="A5_N443012">#REF!</definedName>
    <definedName name="A5_N443013">#REF!</definedName>
    <definedName name="A5_N443014">#REF!</definedName>
    <definedName name="A5_N443016">#REF!</definedName>
    <definedName name="A5_N443020">#REF!</definedName>
    <definedName name="A5_N443021">#REF!</definedName>
    <definedName name="A5_N443022">#REF!</definedName>
    <definedName name="A5_N443023">#REF!</definedName>
    <definedName name="A5_N443024">#REF!</definedName>
    <definedName name="A5_N443025">#REF!</definedName>
    <definedName name="A5_N443026">#REF!</definedName>
    <definedName name="A5_N443027">#REF!</definedName>
    <definedName name="A5_N443029">#REF!</definedName>
    <definedName name="A5_N443032">#REF!</definedName>
    <definedName name="A5_N443033">#REF!</definedName>
    <definedName name="A5_N443035">#REF!</definedName>
    <definedName name="A5_N443110">#REF!</definedName>
    <definedName name="A5_N443120">#REF!</definedName>
    <definedName name="A5_N443160">#REF!</definedName>
    <definedName name="A5_N443170">#REF!</definedName>
    <definedName name="A5_N443180">#REF!</definedName>
    <definedName name="A5_N443210">#REF!</definedName>
    <definedName name="A5_N443270">#REF!</definedName>
    <definedName name="A5_N443280">#REF!</definedName>
    <definedName name="A5_N443310">#REF!</definedName>
    <definedName name="A5_N444061">#REF!</definedName>
    <definedName name="A5_N444310">#REF!</definedName>
    <definedName name="A5_N445006">#REF!</definedName>
    <definedName name="A5_N445010">#REF!</definedName>
    <definedName name="A5_N445011">#REF!</definedName>
    <definedName name="A5_N445012">#REF!</definedName>
    <definedName name="A5_N445025">#REF!</definedName>
    <definedName name="A5_N480010">#REF!</definedName>
    <definedName name="A5_N481010">#REF!</definedName>
    <definedName name="A5_N482010">#REF!</definedName>
    <definedName name="A5_N482012">#REF!</definedName>
    <definedName name="A5_N483010">#REF!</definedName>
    <definedName name="A5_N483510">#REF!</definedName>
    <definedName name="A5_N484010">#REF!</definedName>
    <definedName name="A5_N484011">#REF!</definedName>
    <definedName name="A5_N484012">#REF!</definedName>
    <definedName name="A5_N485010">#REF!</definedName>
    <definedName name="A5_N487010">#REF!</definedName>
    <definedName name="A5_N488010">#REF!</definedName>
    <definedName name="A5_N489010">#REF!</definedName>
    <definedName name="A5_N490010">#REF!</definedName>
    <definedName name="A5_N491010">#REF!</definedName>
    <definedName name="A5_N491011">#REF!</definedName>
    <definedName name="A5_N491020">#REF!</definedName>
    <definedName name="A5_N491030">#REF!</definedName>
    <definedName name="A5_N491040">#REF!</definedName>
    <definedName name="A5_N500135">#REF!</definedName>
    <definedName name="A5_N500140">#REF!</definedName>
    <definedName name="A5_N500150">#REF!</definedName>
    <definedName name="A5_N500160">#REF!</definedName>
    <definedName name="A5_N500165">#REF!</definedName>
    <definedName name="A5_N500170">#REF!</definedName>
    <definedName name="A5_N500180">#REF!</definedName>
    <definedName name="A5_N501020">#REF!</definedName>
    <definedName name="A5_N504010">#REF!</definedName>
    <definedName name="A5_N504011">#REF!</definedName>
    <definedName name="A5_N504012">#REF!</definedName>
    <definedName name="A5_N504013">#REF!</definedName>
    <definedName name="A5_N504014">#REF!</definedName>
    <definedName name="A5_N504016">#REF!</definedName>
    <definedName name="A5_N504019">#REF!</definedName>
    <definedName name="A5_N504022">#REF!</definedName>
    <definedName name="A5_N504023">#REF!</definedName>
    <definedName name="A5_N504024">#REF!</definedName>
    <definedName name="A5_N504030">#REF!</definedName>
    <definedName name="A5_N504042">#REF!</definedName>
    <definedName name="A5_N504044">#REF!</definedName>
    <definedName name="A5_N504046">#REF!</definedName>
    <definedName name="A5_N504047">#REF!</definedName>
    <definedName name="A5_N504054">#REF!</definedName>
    <definedName name="A5_N504056">#REF!</definedName>
    <definedName name="A5_N505005">#REF!</definedName>
    <definedName name="A5_N505007">#REF!</definedName>
    <definedName name="A5_N505008">#REF!</definedName>
    <definedName name="A5_N505009">#REF!</definedName>
    <definedName name="A5_N505010">#REF!</definedName>
    <definedName name="A5_N505011">#REF!</definedName>
    <definedName name="A5_N505012">#REF!</definedName>
    <definedName name="A5_N505013">#REF!</definedName>
    <definedName name="A5_N505014">#REF!</definedName>
    <definedName name="A5_N505015">#REF!</definedName>
    <definedName name="A5_N505016">#REF!</definedName>
    <definedName name="A5_N505017">#REF!</definedName>
    <definedName name="A5_N505018">#REF!</definedName>
    <definedName name="A5_N505020">#REF!</definedName>
    <definedName name="A5_N505021">#REF!</definedName>
    <definedName name="A5_N505024">#REF!</definedName>
    <definedName name="A5_N505026">#REF!</definedName>
    <definedName name="A5_N505029">#REF!</definedName>
    <definedName name="A5_N505030">#REF!</definedName>
    <definedName name="A5_N505040">#REF!</definedName>
    <definedName name="A5_N505070">#REF!</definedName>
    <definedName name="A5_N505080">#REF!</definedName>
    <definedName name="A5_N505081">#REF!</definedName>
    <definedName name="A5_N505090">#REF!</definedName>
    <definedName name="A5_N505100">#REF!</definedName>
    <definedName name="A5_N505110">#REF!</definedName>
    <definedName name="A5_N505132">#REF!</definedName>
    <definedName name="A5_N505146">#REF!</definedName>
    <definedName name="A5_N505163">#REF!</definedName>
    <definedName name="A5_N505164">#REF!</definedName>
    <definedName name="A5_N505165">#REF!</definedName>
    <definedName name="A5_N505166">#REF!</definedName>
    <definedName name="A5_N505168">#REF!</definedName>
    <definedName name="A5_N505172">#REF!</definedName>
    <definedName name="A5_N505184">#REF!</definedName>
    <definedName name="A5_N505222">#REF!</definedName>
    <definedName name="A5_N505242">#REF!</definedName>
    <definedName name="A5_N505246">#REF!</definedName>
    <definedName name="A5_N505247">#REF!</definedName>
    <definedName name="A5_N506001">#REF!</definedName>
    <definedName name="A5_N506002">#REF!</definedName>
    <definedName name="A5_N506010">#REF!</definedName>
    <definedName name="A5_N506012">#REF!</definedName>
    <definedName name="A5_N506013">#REF!</definedName>
    <definedName name="A5_N507010">#REF!</definedName>
    <definedName name="A5_N507036">#REF!</definedName>
    <definedName name="A5_N507510">#REF!</definedName>
    <definedName name="A5_N507511">#REF!</definedName>
    <definedName name="A5_N507513">#REF!</definedName>
    <definedName name="A5_N507514">#REF!</definedName>
    <definedName name="A5_N507517">#REF!</definedName>
    <definedName name="A5_N507519">#REF!</definedName>
    <definedName name="A5_N508010">#REF!</definedName>
    <definedName name="A5_N508020">#REF!</definedName>
    <definedName name="A5_N508995">#REF!</definedName>
    <definedName name="A5_N508998">#REF!</definedName>
    <definedName name="A5_N508999">#REF!</definedName>
    <definedName name="A5_N509005">#REF!</definedName>
    <definedName name="A5_N509040">#REF!</definedName>
    <definedName name="A5_N509061">#REF!</definedName>
    <definedName name="A5_N510010">#REF!</definedName>
    <definedName name="A5_N510020">#REF!</definedName>
    <definedName name="A5_N511010">#REF!</definedName>
    <definedName name="A5_N513010">#REF!</definedName>
    <definedName name="A5_N513030">#REF!</definedName>
    <definedName name="A5_N513031">#REF!</definedName>
    <definedName name="A5_N515040">#REF!</definedName>
    <definedName name="A5_N515042">#REF!</definedName>
    <definedName name="A5_N515044">#REF!</definedName>
    <definedName name="A5_N515050">#REF!</definedName>
    <definedName name="A5_N515052">#REF!</definedName>
    <definedName name="A5_N515053">#REF!</definedName>
    <definedName name="A5_N515054">#REF!</definedName>
    <definedName name="A5_N515055">#REF!</definedName>
    <definedName name="A5_N515056">#REF!</definedName>
    <definedName name="A5_N515070">#REF!</definedName>
    <definedName name="A5_N515080">#REF!</definedName>
    <definedName name="A5_N517500">#REF!</definedName>
    <definedName name="A5_N517987">#REF!</definedName>
    <definedName name="A5_N517988">#REF!</definedName>
    <definedName name="A5_N517989">#REF!</definedName>
    <definedName name="A5_N517990">#REF!</definedName>
    <definedName name="A5_N517991">#REF!</definedName>
    <definedName name="A5_N517992">#REF!</definedName>
    <definedName name="A5_N517994">#REF!</definedName>
    <definedName name="A5_N517995">#REF!</definedName>
    <definedName name="A5_N517996">#REF!</definedName>
    <definedName name="A5_N517997">#REF!</definedName>
    <definedName name="A5_N517998">#REF!</definedName>
    <definedName name="A5_N517999">#REF!</definedName>
    <definedName name="A5_N518010">#REF!</definedName>
    <definedName name="A5_N518015">#REF!</definedName>
    <definedName name="A5_N518020">#REF!</definedName>
    <definedName name="A5_N518030">#REF!</definedName>
    <definedName name="A5_N518070">#REF!</definedName>
    <definedName name="A5_N518090">#REF!</definedName>
    <definedName name="A5_N518130">#REF!</definedName>
    <definedName name="A5_N518160">#REF!</definedName>
    <definedName name="A5_N518161">#REF!</definedName>
    <definedName name="A5_N518162">#REF!</definedName>
    <definedName name="A5_N518163">#REF!</definedName>
    <definedName name="A5_N518164">#REF!</definedName>
    <definedName name="A5_N518165">#REF!</definedName>
    <definedName name="A5_N521989">#REF!</definedName>
    <definedName name="A5_N521990">#REF!</definedName>
    <definedName name="A5_N521991">#REF!</definedName>
    <definedName name="A5_N521994">#REF!</definedName>
    <definedName name="A5_N521999">#REF!</definedName>
    <definedName name="A5_N522010">#REF!</definedName>
    <definedName name="A5_N522020">#REF!</definedName>
    <definedName name="A5_N522025">#REF!</definedName>
    <definedName name="A5_N522030">#REF!</definedName>
    <definedName name="A5_N522040">#REF!</definedName>
    <definedName name="A5_N522050">#REF!</definedName>
    <definedName name="A5_N522060">#REF!</definedName>
    <definedName name="A5_N522062">#REF!</definedName>
    <definedName name="A5_N522070">#REF!</definedName>
    <definedName name="A5_N522080">#REF!</definedName>
    <definedName name="A5_N522090">#REF!</definedName>
    <definedName name="A5_N522100">#REF!</definedName>
    <definedName name="A5_N522110">#REF!</definedName>
    <definedName name="A5_N522120">#REF!</definedName>
    <definedName name="A5_N522130">#REF!</definedName>
    <definedName name="A5_N522140">#REF!</definedName>
    <definedName name="A5_N522150">#REF!</definedName>
    <definedName name="A5_N523000">#REF!</definedName>
    <definedName name="A5_N530010">#REF!</definedName>
    <definedName name="A5_N530011">#REF!</definedName>
    <definedName name="A5_N530020">#REF!</definedName>
    <definedName name="A5_N530030">#REF!</definedName>
    <definedName name="A5_N530050">#REF!</definedName>
    <definedName name="A5_N530977">#REF!</definedName>
    <definedName name="A5_N530978">#REF!</definedName>
    <definedName name="A5_N530979">#REF!</definedName>
    <definedName name="A5_N530991">#REF!</definedName>
    <definedName name="A5_N530992">#REF!</definedName>
    <definedName name="A5_N530995">#REF!</definedName>
    <definedName name="A5_N530996">#REF!</definedName>
    <definedName name="A5_N530997">#REF!</definedName>
    <definedName name="A5_N530998">#REF!</definedName>
    <definedName name="A5_N530999">#REF!</definedName>
    <definedName name="A5_N531010">#REF!</definedName>
    <definedName name="A5_N531020">#REF!</definedName>
    <definedName name="A5_N531030">#REF!</definedName>
    <definedName name="A5_N531040">#REF!</definedName>
    <definedName name="A5_N532010">#REF!</definedName>
    <definedName name="A5_N532020">#REF!</definedName>
    <definedName name="A5_N532040">#REF!</definedName>
    <definedName name="A5_N532041">#REF!</definedName>
    <definedName name="A5_N532050">#REF!</definedName>
    <definedName name="A5_N532060">#REF!</definedName>
    <definedName name="A5_N532070">#REF!</definedName>
    <definedName name="A5_N532080">#REF!</definedName>
    <definedName name="A5_N532090">#REF!</definedName>
    <definedName name="A5_N532130">#REF!</definedName>
    <definedName name="A5_N533010">#REF!</definedName>
    <definedName name="A5_N533020">#REF!</definedName>
    <definedName name="A5_N533030">#REF!</definedName>
    <definedName name="A5_N534010">#REF!</definedName>
    <definedName name="A5_N535010">#REF!</definedName>
    <definedName name="A5_N535016">#REF!</definedName>
    <definedName name="A5_N535020">#REF!</definedName>
    <definedName name="A5_N540000">#REF!</definedName>
    <definedName name="A5_N540010">#REF!</definedName>
    <definedName name="A5_N540020">#REF!</definedName>
    <definedName name="A5_N540030">#REF!</definedName>
    <definedName name="A5_N540040">#REF!</definedName>
    <definedName name="A5_N540050">#REF!</definedName>
    <definedName name="A5_N540060">#REF!</definedName>
    <definedName name="A5_N540070">#REF!</definedName>
    <definedName name="A5_N540080">#REF!</definedName>
    <definedName name="A5_N540090">#REF!</definedName>
    <definedName name="A5_N541530">#REF!</definedName>
    <definedName name="A5_N543010">#REF!</definedName>
    <definedName name="A5_N543030">#REF!</definedName>
    <definedName name="A5_N543040">#REF!</definedName>
    <definedName name="A5_N543050">#REF!</definedName>
    <definedName name="A5_N543060">#REF!</definedName>
    <definedName name="A5_N543070">#REF!</definedName>
    <definedName name="A5_N543080">#REF!</definedName>
    <definedName name="A5_N543090">#REF!</definedName>
    <definedName name="A5_N543110">#REF!</definedName>
    <definedName name="A5_N543120">#REF!</definedName>
    <definedName name="A5_N543140">#REF!</definedName>
    <definedName name="A5_N543150">#REF!</definedName>
    <definedName name="A5_N543160">#REF!</definedName>
    <definedName name="A5_N545010">#REF!</definedName>
    <definedName name="A5_N545040">#REF!</definedName>
    <definedName name="A5_N545045">#REF!</definedName>
    <definedName name="A5_N545050">#REF!</definedName>
    <definedName name="A5_N545060">#REF!</definedName>
    <definedName name="A5_N545070">#REF!</definedName>
    <definedName name="A5_N545080">#REF!</definedName>
    <definedName name="A5_N545090">#REF!</definedName>
    <definedName name="A5_N545100">#REF!</definedName>
    <definedName name="A5_N545105">#REF!</definedName>
    <definedName name="A5_N545110">#REF!</definedName>
    <definedName name="A5_N545115">#REF!</definedName>
    <definedName name="A5_N545120">#REF!</definedName>
    <definedName name="A5_N545130">#REF!</definedName>
    <definedName name="A5_N545140">#REF!</definedName>
    <definedName name="A5_N545150">#REF!</definedName>
    <definedName name="A5_N545160">#REF!</definedName>
    <definedName name="A5_N545165">#REF!</definedName>
    <definedName name="A5_N545170">#REF!</definedName>
    <definedName name="A5_N545510">#REF!</definedName>
    <definedName name="A5_N545520">#REF!</definedName>
    <definedName name="A5_N545530">#REF!</definedName>
    <definedName name="A5_N546010">#REF!</definedName>
    <definedName name="A5_N546015">#REF!</definedName>
    <definedName name="A5_N550010">#REF!</definedName>
    <definedName name="A5_N550011">#REF!</definedName>
    <definedName name="A5_N550020">#REF!</definedName>
    <definedName name="A5_N550021">#REF!</definedName>
    <definedName name="A5_N550022">#REF!</definedName>
    <definedName name="A5_N550025">#REF!</definedName>
    <definedName name="A5_N550030">#REF!</definedName>
    <definedName name="A5_N550040">#REF!</definedName>
    <definedName name="A5_N550041">#REF!</definedName>
    <definedName name="A5_N550050">#REF!</definedName>
    <definedName name="A5_N550053">#REF!</definedName>
    <definedName name="A5_N550060">#REF!</definedName>
    <definedName name="A5_N550070">#REF!</definedName>
    <definedName name="A5_N550075">#REF!</definedName>
    <definedName name="A5_N550080">#REF!</definedName>
    <definedName name="A5_N550086">#REF!</definedName>
    <definedName name="A5_N550087">#REF!</definedName>
    <definedName name="A5_N550100">#REF!</definedName>
    <definedName name="A5_N550120">#REF!</definedName>
    <definedName name="A5_N550130">#REF!</definedName>
    <definedName name="A5_N550160">#REF!</definedName>
    <definedName name="A5_N550170">#REF!</definedName>
    <definedName name="A5_N559950">#REF!</definedName>
    <definedName name="A5_N559951">#REF!</definedName>
    <definedName name="A5_N559952">#REF!</definedName>
    <definedName name="A5_N559953">#REF!</definedName>
    <definedName name="A5_N559954">#REF!</definedName>
    <definedName name="A5_N559955">#REF!</definedName>
    <definedName name="A5_N559956">#REF!</definedName>
    <definedName name="A5_N559960">#REF!</definedName>
    <definedName name="A5_N559961">#REF!</definedName>
    <definedName name="A5_N559962">#REF!</definedName>
    <definedName name="A5_N559963">#REF!</definedName>
    <definedName name="A5_N559964">#REF!</definedName>
    <definedName name="A5_N559966">#REF!</definedName>
    <definedName name="A5_N559994">#REF!</definedName>
    <definedName name="A5_N559996">#REF!</definedName>
    <definedName name="A5_N559999">#REF!</definedName>
    <definedName name="A5_N560010">#REF!</definedName>
    <definedName name="A5_N560020">#REF!</definedName>
    <definedName name="A5_N560030">#REF!</definedName>
    <definedName name="A5_N560070">#REF!</definedName>
    <definedName name="A5_N560075">#REF!</definedName>
    <definedName name="A5_N560080">#REF!</definedName>
    <definedName name="A5_N560090">#REF!</definedName>
    <definedName name="A5_N560100">#REF!</definedName>
    <definedName name="A5_N560110">#REF!</definedName>
    <definedName name="A5_N560115">#REF!</definedName>
    <definedName name="A5_N560117">#REF!</definedName>
    <definedName name="A5_N560120">#REF!</definedName>
    <definedName name="A5_N562010">#REF!</definedName>
    <definedName name="A5_N562015">#REF!</definedName>
    <definedName name="A5_N562016">#REF!</definedName>
    <definedName name="A5_N562017">#REF!</definedName>
    <definedName name="A5_N562018">#REF!</definedName>
    <definedName name="A5_N562020">#REF!</definedName>
    <definedName name="A5_N562025">#REF!</definedName>
    <definedName name="A5_N562030">#REF!</definedName>
    <definedName name="A5_N562040">#REF!</definedName>
    <definedName name="A5_N562050">#REF!</definedName>
    <definedName name="A5_N562060">#REF!</definedName>
    <definedName name="A5_N562070">#REF!</definedName>
    <definedName name="A5_N562080">#REF!</definedName>
    <definedName name="A5_N562100">#REF!</definedName>
    <definedName name="A5_N562110">#REF!</definedName>
    <definedName name="A5_N562140">#REF!</definedName>
    <definedName name="A5_N562141">#REF!</definedName>
    <definedName name="A5_N562142">#REF!</definedName>
    <definedName name="A5_N562143">#REF!</definedName>
    <definedName name="A5_N562144">#REF!</definedName>
    <definedName name="A5_N562145">#REF!</definedName>
    <definedName name="A5_N562146">#REF!</definedName>
    <definedName name="A5_N562147">#REF!</definedName>
    <definedName name="A5_N562148">#REF!</definedName>
    <definedName name="A5_N562149">#REF!</definedName>
    <definedName name="A5_N562150">#REF!</definedName>
    <definedName name="A5_N562151">#REF!</definedName>
    <definedName name="A5_N562153">#REF!</definedName>
    <definedName name="A5_N562154">#REF!</definedName>
    <definedName name="A5_N562155">#REF!</definedName>
    <definedName name="A5_N562160">#REF!</definedName>
    <definedName name="A5_N562161">#REF!</definedName>
    <definedName name="A5_N562163">#REF!</definedName>
    <definedName name="A5_N562165">#REF!</definedName>
    <definedName name="A5_N562170">#REF!</definedName>
    <definedName name="A5_N562180">#REF!</definedName>
    <definedName name="A5_N562190">#REF!</definedName>
    <definedName name="A5_N562200">#REF!</definedName>
    <definedName name="A5_N562210">#REF!</definedName>
    <definedName name="A5_N562220">#REF!</definedName>
    <definedName name="A5_N562230">#REF!</definedName>
    <definedName name="A5_N562235">#REF!</definedName>
    <definedName name="A5_N562250">#REF!</definedName>
    <definedName name="A5_N565010">#REF!</definedName>
    <definedName name="A5_N565030">#REF!</definedName>
    <definedName name="A5_N565040">#REF!</definedName>
    <definedName name="A5_N566010">#REF!</definedName>
    <definedName name="A5_N566020">#REF!</definedName>
    <definedName name="A5_N566030">#REF!</definedName>
    <definedName name="A5_N566040">#REF!</definedName>
    <definedName name="A5_N567000">#REF!</definedName>
    <definedName name="A5_N569010">#REF!</definedName>
    <definedName name="A5_N569020">#REF!</definedName>
    <definedName name="A5_N570010">#REF!</definedName>
    <definedName name="A5_N571010">#REF!</definedName>
    <definedName name="A5_N571020">#REF!</definedName>
    <definedName name="A5_N571030">#REF!</definedName>
    <definedName name="A5_N571040">#REF!</definedName>
    <definedName name="A5_N571050">#REF!</definedName>
    <definedName name="A5_N572010">#REF!</definedName>
    <definedName name="A5_N572020">#REF!</definedName>
    <definedName name="A5_N572025">#REF!</definedName>
    <definedName name="A5_N572027">#REF!</definedName>
    <definedName name="A5_N572030">#REF!</definedName>
    <definedName name="A5_N572035">#REF!</definedName>
    <definedName name="A5_N572040">#REF!</definedName>
    <definedName name="A5_N572051">#REF!</definedName>
    <definedName name="A5_N572052">#REF!</definedName>
    <definedName name="A5_N60100UR">#REF!</definedName>
    <definedName name="A5_N6011070">#REF!</definedName>
    <definedName name="A5_N6011074">#REF!</definedName>
    <definedName name="A5_N6011090">#REF!</definedName>
    <definedName name="A5_N6013090">#REF!</definedName>
    <definedName name="A5_N6021080">#REF!</definedName>
    <definedName name="A5_N6021090">#REF!</definedName>
    <definedName name="A5_N6023090">#REF!</definedName>
    <definedName name="A5_N6025010">#REF!</definedName>
    <definedName name="A5_N6025050">#REF!</definedName>
    <definedName name="A5_N6025051">#REF!</definedName>
    <definedName name="A5_N6025065">#REF!</definedName>
    <definedName name="A5_N6025091">#REF!</definedName>
    <definedName name="A5_N6025092">#REF!</definedName>
    <definedName name="A5_N6025093">#REF!</definedName>
    <definedName name="A5_N6025095">#REF!</definedName>
    <definedName name="A5_N6025150">#REF!</definedName>
    <definedName name="A5_N6025304">#REF!</definedName>
    <definedName name="A5_N6025306">#REF!</definedName>
    <definedName name="A5_N6026090">#REF!</definedName>
    <definedName name="A5_N6028080">#REF!</definedName>
    <definedName name="A5_N6028090">#REF!</definedName>
    <definedName name="A5_N6040050">#REF!</definedName>
    <definedName name="A5_N6040051">#REF!</definedName>
    <definedName name="A5_N6044090">#REF!</definedName>
    <definedName name="A5_N6047090">#REF!</definedName>
    <definedName name="A5_N6049090">#REF!</definedName>
    <definedName name="A5_N604909D">#REF!</definedName>
    <definedName name="A5_N604909Z">#REF!</definedName>
    <definedName name="A5_N6061090">#REF!</definedName>
    <definedName name="A5_N6061090F">#REF!</definedName>
    <definedName name="A5_N606109D">#REF!</definedName>
    <definedName name="A5_N6062090">#REF!</definedName>
    <definedName name="A5_N6071010">#REF!</definedName>
    <definedName name="A5_N607101D">#REF!</definedName>
    <definedName name="A5_N607109D">#REF!</definedName>
    <definedName name="A5_N6090000">#REF!</definedName>
    <definedName name="A5_N6090089">#REF!</definedName>
    <definedName name="A5_N6092086">#REF!</definedName>
    <definedName name="A5_N6092087">#REF!</definedName>
    <definedName name="A5_N6092090">#REF!</definedName>
    <definedName name="A5_N6094090">#REF!</definedName>
    <definedName name="A5_N6094091">#REF!</definedName>
    <definedName name="A5_N60940DG">#REF!</definedName>
    <definedName name="A5_N60940DL">#REF!</definedName>
    <definedName name="A5_N6095010">#REF!</definedName>
    <definedName name="A5_N6095090">#REF!</definedName>
    <definedName name="A5_N6097010">#REF!</definedName>
    <definedName name="A5_N6100005">#REF!</definedName>
    <definedName name="A5_N6100030">#REF!</definedName>
    <definedName name="A5_N6100035">#REF!</definedName>
    <definedName name="A5_N6100054">#REF!</definedName>
    <definedName name="A5_N6100055">#REF!</definedName>
    <definedName name="A5_N6100060">#REF!</definedName>
    <definedName name="A5_N6100061">#REF!</definedName>
    <definedName name="A5_N6100062">#REF!</definedName>
    <definedName name="A5_N6100063">#REF!</definedName>
    <definedName name="A5_N6100064">#REF!</definedName>
    <definedName name="A5_N6100071">#REF!</definedName>
    <definedName name="A5_N6100078">#REF!</definedName>
    <definedName name="A5_N6100079">#REF!</definedName>
    <definedName name="A5_N6100089">#REF!</definedName>
    <definedName name="A5_N6100090">#REF!</definedName>
    <definedName name="A5_N6100100">#REF!</definedName>
    <definedName name="A5_N6100140">#REF!</definedName>
    <definedName name="A5_N610017E">#REF!</definedName>
    <definedName name="A5_N610017Z">#REF!</definedName>
    <definedName name="A5_N6100200">#REF!</definedName>
    <definedName name="A5_N610109D">#REF!</definedName>
    <definedName name="A5_N610110D">#REF!</definedName>
    <definedName name="A5_N6106090">#REF!</definedName>
    <definedName name="A5_N6107055">#REF!</definedName>
    <definedName name="A5_N6107084">#REF!</definedName>
    <definedName name="A5_N6107099">#REF!</definedName>
    <definedName name="A5_N6107106">#REF!</definedName>
    <definedName name="A5_N6107108">#REF!</definedName>
    <definedName name="A5_N6109210">#REF!</definedName>
    <definedName name="A5_N6109300">#REF!</definedName>
    <definedName name="A5_N6120090">#REF!</definedName>
    <definedName name="A5_N6120094">#REF!</definedName>
    <definedName name="A5_N6130070">#REF!</definedName>
    <definedName name="A5_N6130080">#REF!</definedName>
    <definedName name="A5_N6130085">#REF!</definedName>
    <definedName name="A5_N6130090">#REF!</definedName>
    <definedName name="A5_N6130096">#REF!</definedName>
    <definedName name="A5_N6130097">#REF!</definedName>
    <definedName name="A5_N6130098">#REF!</definedName>
    <definedName name="A5_N6140010">#REF!</definedName>
    <definedName name="A5_N6140030">#REF!</definedName>
    <definedName name="A5_N6140090">#REF!</definedName>
    <definedName name="A5_N6150090">#REF!</definedName>
    <definedName name="A5_N6160080">#REF!</definedName>
    <definedName name="A5_N6160090">#REF!</definedName>
    <definedName name="A5_N6160091">#REF!</definedName>
    <definedName name="A5_N6170090">#REF!</definedName>
    <definedName name="A5_N6170093">#REF!</definedName>
    <definedName name="A5_N6170094">#REF!</definedName>
    <definedName name="A5_N6171090">#REF!</definedName>
    <definedName name="A5_N6172090">#REF!</definedName>
    <definedName name="A5_N6172093">#REF!</definedName>
    <definedName name="A5_N6172094">#REF!</definedName>
    <definedName name="A5_N6175010">#REF!</definedName>
    <definedName name="A5_N6175020">#REF!</definedName>
    <definedName name="A5_N6175035">#REF!</definedName>
    <definedName name="A5_N6175040">#REF!</definedName>
    <definedName name="A5_N6175070">#REF!</definedName>
    <definedName name="A5_N6175075">#REF!</definedName>
    <definedName name="A5_N6175080">#REF!</definedName>
    <definedName name="A5_N6175090">#REF!</definedName>
    <definedName name="A5_N6176090">#REF!</definedName>
    <definedName name="A5_N6176100">#REF!</definedName>
    <definedName name="A5_N6181090">#REF!</definedName>
    <definedName name="A5_N6182090">#REF!</definedName>
    <definedName name="A5_N6184090">#REF!</definedName>
    <definedName name="A5_N6190090">#REF!</definedName>
    <definedName name="A5_N6191090">#REF!</definedName>
    <definedName name="A5_N6200090">#REF!</definedName>
    <definedName name="A5_N6202010">#REF!</definedName>
    <definedName name="A5_N6202020">#REF!</definedName>
    <definedName name="A5_N6202030">#REF!</definedName>
    <definedName name="A5_N6202040">#REF!</definedName>
    <definedName name="A5_N6202050">#REF!</definedName>
    <definedName name="A5_N6202060">#REF!</definedName>
    <definedName name="A5_N6202085">#REF!</definedName>
    <definedName name="A5_N6202090">#REF!</definedName>
    <definedName name="A5_N6203090">#REF!</definedName>
    <definedName name="A5_N6203095">#REF!</definedName>
    <definedName name="A5_N6204010">#REF!</definedName>
    <definedName name="A5_N6206090">#REF!</definedName>
    <definedName name="A5_N6208010">#REF!</definedName>
    <definedName name="A5_N6208015">#REF!</definedName>
    <definedName name="A5_N6220090">#REF!</definedName>
    <definedName name="A5_N6230090">#REF!</definedName>
    <definedName name="A5_N6241010">#REF!</definedName>
    <definedName name="A5_N6241020">#REF!</definedName>
    <definedName name="A5_N6250090">#REF!</definedName>
    <definedName name="A5_N6250095">#REF!</definedName>
    <definedName name="A5_N6260002">#REF!</definedName>
    <definedName name="A5_N6260004">#REF!</definedName>
    <definedName name="A5_N6260005">#REF!</definedName>
    <definedName name="A5_N6260007">#REF!</definedName>
    <definedName name="A5_N6260010">#REF!</definedName>
    <definedName name="A5_N6260012">#REF!</definedName>
    <definedName name="A5_N6260016">#REF!</definedName>
    <definedName name="A5_N6260018">#REF!</definedName>
    <definedName name="A5_N6260020">#REF!</definedName>
    <definedName name="A5_N6260021">#REF!</definedName>
    <definedName name="A5_N6260026">#REF!</definedName>
    <definedName name="A5_N6260030">#REF!</definedName>
    <definedName name="A5_N6260031">#REF!</definedName>
    <definedName name="A5_N6260032">#REF!</definedName>
    <definedName name="A5_N6260033">#REF!</definedName>
    <definedName name="A5_N6260034">#REF!</definedName>
    <definedName name="A5_N6260035">#REF!</definedName>
    <definedName name="A5_N6260036">#REF!</definedName>
    <definedName name="A5_N6260038">#REF!</definedName>
    <definedName name="A5_N6260040">#REF!</definedName>
    <definedName name="A5_N6260041">#REF!</definedName>
    <definedName name="A5_N6260045">#REF!</definedName>
    <definedName name="A5_N6260050">#REF!</definedName>
    <definedName name="A5_N6260052">#REF!</definedName>
    <definedName name="A5_N6260054">#REF!</definedName>
    <definedName name="A5_N6260056">#REF!</definedName>
    <definedName name="A5_N6260058">#REF!</definedName>
    <definedName name="A5_N6260064">#REF!</definedName>
    <definedName name="A5_N6260068">#REF!</definedName>
    <definedName name="A5_N6260092">#REF!</definedName>
    <definedName name="A5_N6260094">#REF!</definedName>
    <definedName name="A5_N6260096">#REF!</definedName>
    <definedName name="A5_N6260097">#REF!</definedName>
    <definedName name="A5_N6260200">#REF!</definedName>
    <definedName name="A5_N6260205">#REF!</definedName>
    <definedName name="A5_N6260210">#REF!</definedName>
    <definedName name="A5_N6260220">#REF!</definedName>
    <definedName name="A5_N6260221">#REF!</definedName>
    <definedName name="A5_N6260225">#REF!</definedName>
    <definedName name="A5_N6260230">#REF!</definedName>
    <definedName name="A5_N6260300">#REF!</definedName>
    <definedName name="A5_N6260301">#REF!</definedName>
    <definedName name="A5_N6260302">#REF!</definedName>
    <definedName name="A5_N6260303">#REF!</definedName>
    <definedName name="A5_N6260410">#REF!</definedName>
    <definedName name="A5_N6260435">#REF!</definedName>
    <definedName name="A5_N6260455">#REF!</definedName>
    <definedName name="A5_N6260465">#REF!</definedName>
    <definedName name="A5_N6260515">#REF!</definedName>
    <definedName name="A5_N6260992">#REF!</definedName>
    <definedName name="A5_N6260993">#REF!</definedName>
    <definedName name="A5_N6260999">#REF!</definedName>
    <definedName name="A5_N626409D">#REF!</definedName>
    <definedName name="A5_N6266020">#REF!</definedName>
    <definedName name="A5_N6268050">#REF!</definedName>
    <definedName name="A5_N6268051">#REF!</definedName>
    <definedName name="A5_N6268090">#REF!</definedName>
    <definedName name="A5_N6268100">#REF!</definedName>
    <definedName name="A5_N6268120">#REF!</definedName>
    <definedName name="A5_N6268130">#REF!</definedName>
    <definedName name="A5_N6268150">#REF!</definedName>
    <definedName name="A5_N626F107">#REF!</definedName>
    <definedName name="A5_N700010">#REF!</definedName>
    <definedName name="A5_N702010">#REF!</definedName>
    <definedName name="A5_N702050">#REF!</definedName>
    <definedName name="A5_N702070">#REF!</definedName>
    <definedName name="A5_N704010">#REF!</definedName>
    <definedName name="A5_N704020">#REF!</definedName>
    <definedName name="A5_N704030">#REF!</definedName>
    <definedName name="A5_N704031">#REF!</definedName>
    <definedName name="A5_N704034">#REF!</definedName>
    <definedName name="A5_N704040">#REF!</definedName>
    <definedName name="A5_N704090">#REF!</definedName>
    <definedName name="A5_N708010">#REF!</definedName>
    <definedName name="A5_N708020">#REF!</definedName>
    <definedName name="A5_N708030">#REF!</definedName>
    <definedName name="A5_N708050">#REF!</definedName>
    <definedName name="A5_N708060">#REF!</definedName>
    <definedName name="A5_N708062">#REF!</definedName>
    <definedName name="A5_N708070">#REF!</definedName>
    <definedName name="A5_N708080">#REF!</definedName>
    <definedName name="A5_N708085">#REF!</definedName>
    <definedName name="A5_N708115">#REF!</definedName>
    <definedName name="A5_N708120">#REF!</definedName>
    <definedName name="A5_N708130">#REF!</definedName>
    <definedName name="A5_N708140">#REF!</definedName>
    <definedName name="A5_N708160">#REF!</definedName>
    <definedName name="A5_N708165">#REF!</definedName>
    <definedName name="A5_N708230">#REF!</definedName>
    <definedName name="A5_N708240">#REF!</definedName>
    <definedName name="A5_N708280">#REF!</definedName>
    <definedName name="A5_N711998">#REF!</definedName>
    <definedName name="A5_N711999">#REF!</definedName>
    <definedName name="A5_N712015">#REF!</definedName>
    <definedName name="A5_N712020">#REF!</definedName>
    <definedName name="A5_N712031">#REF!</definedName>
    <definedName name="A5_N712040">#REF!</definedName>
    <definedName name="A5_N717010">#REF!</definedName>
    <definedName name="A5_N717020">#REF!</definedName>
    <definedName name="A5_N717025">#REF!</definedName>
    <definedName name="A5_N717510">#REF!</definedName>
    <definedName name="A5_N717520">#REF!</definedName>
    <definedName name="A5_N717545">#REF!</definedName>
    <definedName name="A5_N717550">#REF!</definedName>
    <definedName name="A5_N720020">#REF!</definedName>
    <definedName name="A5_N720040">#REF!</definedName>
    <definedName name="A5_N722010">#REF!</definedName>
    <definedName name="A5_N722020">#REF!</definedName>
    <definedName name="A5_N722080">#REF!</definedName>
    <definedName name="A5_N722110">#REF!</definedName>
    <definedName name="A5_N722120">#REF!</definedName>
    <definedName name="A5_N722130">#REF!</definedName>
    <definedName name="A5_N722131">#REF!</definedName>
    <definedName name="A5_N722135">#REF!</definedName>
    <definedName name="A5_N722140">#REF!</definedName>
    <definedName name="A5_N722150">#REF!</definedName>
    <definedName name="A5_N722160">#REF!</definedName>
    <definedName name="A5_N722170">#REF!</definedName>
    <definedName name="A5_N722181">#REF!</definedName>
    <definedName name="A5_N722190">#REF!</definedName>
    <definedName name="A5_N722200">#REF!</definedName>
    <definedName name="A5_N722205">#REF!</definedName>
    <definedName name="A7_Cr.?SaveAll.NotEmpty">#REF!</definedName>
    <definedName name="A7_CTXCode.?SaveAll.NotEmpty">#REF!</definedName>
    <definedName name="A7_Dr.?SaveAll.NotEmpty">#REF!</definedName>
    <definedName name="A7_EntryNo..?SaveAll.NotEmpty">#REF!</definedName>
    <definedName name="A7_GLAcctNo..?SaveAll.NotEmpty">#REF!</definedName>
    <definedName name="A7_Notes.?SaveAll.NotEmpty">#REF!</definedName>
    <definedName name="aaaa">#REF!</definedName>
    <definedName name="aaaaa">#REF!</definedName>
    <definedName name="ABO_BOY">#REF!</definedName>
    <definedName name="ABO_EOY">#REF!</definedName>
    <definedName name="ABO_EOY2">#REF!</definedName>
    <definedName name="ABOContrib">#REF!</definedName>
    <definedName name="ACCD_COST">#REF!</definedName>
    <definedName name="ACCPLTTRUUP">#REF!</definedName>
    <definedName name="Accrued">#REF!</definedName>
    <definedName name="Accrued_NQ">#REF!</definedName>
    <definedName name="ACQ">#REF!</definedName>
    <definedName name="ACQ_MVA">#REF!</definedName>
    <definedName name="ACQ_PBO">#REF!</definedName>
    <definedName name="Acronymes">#REF!</definedName>
    <definedName name="Active_Count">#REF!</definedName>
    <definedName name="ACTPLT">#REF!</definedName>
    <definedName name="Actual_Info">#REF!</definedName>
    <definedName name="Actual_Info_End">#REF!</definedName>
    <definedName name="actvexp">#REF!</definedName>
    <definedName name="ada">#REF!</definedName>
    <definedName name="ADFITDETAIL">#REF!</definedName>
    <definedName name="ADIT">#REF!</definedName>
    <definedName name="AdjTaxBasis.505">#REF!</definedName>
    <definedName name="AdjTaxBasis.506">#REF!</definedName>
    <definedName name="AdjTaxBasis.508">#REF!</definedName>
    <definedName name="AdjTaxBasis.510">#REF!</definedName>
    <definedName name="ADJUSTMENTS">#REF!</definedName>
    <definedName name="AGL">#REF!</definedName>
    <definedName name="AGL_NQ">#REF!</definedName>
    <definedName name="AL2P">#REF!</definedName>
    <definedName name="AL5P">#REF!</definedName>
    <definedName name="AL6P">#REF!</definedName>
    <definedName name="AL7P">#REF!</definedName>
    <definedName name="alloc">#REF!</definedName>
    <definedName name="AltContri">#REF!</definedName>
    <definedName name="anchor_1">#REF!</definedName>
    <definedName name="ANNU1998">#REF!</definedName>
    <definedName name="ANNU1999">#REF!</definedName>
    <definedName name="AOCI">#REF!</definedName>
    <definedName name="AOCI_NQ">#REF!</definedName>
    <definedName name="APBO_RET">#REF!</definedName>
    <definedName name="APSC">#REF!</definedName>
    <definedName name="APSC_NQ">#REF!</definedName>
    <definedName name="AR_LA_Finance_Corp">#REF!</definedName>
    <definedName name="AR13P">#REF!</definedName>
    <definedName name="AR14P">#REF!</definedName>
    <definedName name="AR9P">#REF!</definedName>
    <definedName name="AREALOOK">#REF!</definedName>
    <definedName name="ARGSS_TY">#REF!</definedName>
    <definedName name="Arkla_Finance_Corp">#REF!</definedName>
    <definedName name="ARS">#REF!</definedName>
    <definedName name="AS2DocOpenMode">"AS2DocumentEdit"</definedName>
    <definedName name="Asset_Choice">#REF!</definedName>
    <definedName name="ASSET_TRANSFER">#REF!</definedName>
    <definedName name="AssetTrn12001">#REF!</definedName>
    <definedName name="auc">#REF!</definedName>
    <definedName name="AUC_TB_C62_DEC04">#REF!</definedName>
    <definedName name="AVA">#REF!</definedName>
    <definedName name="AVA_LY">#REF!</definedName>
    <definedName name="BACKUP">#REF!</definedName>
    <definedName name="BALSHT_ASSET">#REF!</definedName>
    <definedName name="BALSHT_LIABS">#REF!</definedName>
    <definedName name="BASDIFF">#REF!</definedName>
    <definedName name="BASE_RATE_ADJ">#REF!</definedName>
    <definedName name="Bft_PMTS">#REF!</definedName>
    <definedName name="BftPmts">#REF!</definedName>
    <definedName name="BftPmts_NQ">#REF!</definedName>
    <definedName name="BkACTX.?SaveAll.NotEmpty">#REF!</definedName>
    <definedName name="BkAdjCr.?SaveAll.NotEmpty">#REF!</definedName>
    <definedName name="BkADr.?SaveAll.NotEmpty">#REF!</definedName>
    <definedName name="BkAEntry.?SaveAll.NotEmpty">#REF!</definedName>
    <definedName name="BkAGL.?SaveAll.NotEmpty">#REF!</definedName>
    <definedName name="BkANotes.?SaveAll.NotEmpty">#REF!</definedName>
    <definedName name="BONE">#REF!</definedName>
    <definedName name="bookadj.505">#REF!</definedName>
    <definedName name="bookadj.506">#REF!</definedName>
    <definedName name="bookadj.508">#REF!</definedName>
    <definedName name="bookadj.510">#REF!</definedName>
    <definedName name="BOX_RESULT">#REF!</definedName>
    <definedName name="bsis">#REF!</definedName>
    <definedName name="BTWO">#REF!</definedName>
    <definedName name="Cap_Budget">#REF!</definedName>
    <definedName name="Capacity">#REF!</definedName>
    <definedName name="Capital_Stock_Tax">#REF!</definedName>
    <definedName name="Capital_Stock_WS">#REF!</definedName>
    <definedName name="cappp">#REF!</definedName>
    <definedName name="CAPS1">#REF!</definedName>
    <definedName name="CAPS2">#REF!</definedName>
    <definedName name="CB_LY">#REF!</definedName>
    <definedName name="CC3_6090000">#REF!</definedName>
    <definedName name="CC3_6090089">#REF!</definedName>
    <definedName name="CC3_6092086">#REF!</definedName>
    <definedName name="CC3_6092087">#REF!</definedName>
    <definedName name="CC3_6094090">#REF!</definedName>
    <definedName name="CC3_6094090A">#REF!</definedName>
    <definedName name="CC3_6095010">#REF!</definedName>
    <definedName name="CC3_6097010">#REF!</definedName>
    <definedName name="CC3_6300083A">#REF!</definedName>
    <definedName name="CC3_Comm1">#REF!</definedName>
    <definedName name="CC3_Comm2">#REF!</definedName>
    <definedName name="CC3_Comm3">#REF!</definedName>
    <definedName name="CC3_Comm4">#REF!</definedName>
    <definedName name="CC3_Comm5">#REF!</definedName>
    <definedName name="CC3_Comm6">#REF!</definedName>
    <definedName name="CC3_Comm7">#REF!</definedName>
    <definedName name="CC3_Comm8">#REF!</definedName>
    <definedName name="CC3_Comm9">#REF!</definedName>
    <definedName name="cclook">#REF!</definedName>
    <definedName name="CEGT_COL">#REF!</definedName>
    <definedName name="CEGT_COL2">#REF!</definedName>
    <definedName name="CEHE">#REF!</definedName>
    <definedName name="CEHE_COL">#REF!</definedName>
    <definedName name="CEHE_COL2">#REF!</definedName>
    <definedName name="celook">#REF!</definedName>
    <definedName name="CERC_COL">#REF!</definedName>
    <definedName name="CERC_COL2">#REF!</definedName>
    <definedName name="CHECK_A">#REF!</definedName>
    <definedName name="CHECK_AMOUNT">#REF!</definedName>
    <definedName name="CHECK_B">#REF!</definedName>
    <definedName name="CHECK_BALANCE">#REF!</definedName>
    <definedName name="CHECK_C">#REF!</definedName>
    <definedName name="CHECK_CAPS">#REF!</definedName>
    <definedName name="CHECK_CC">#REF!</definedName>
    <definedName name="CHECK_CHARGE_CD">#REF!</definedName>
    <definedName name="CHECK_COMPANY">#REF!</definedName>
    <definedName name="CHECK_D">#REF!</definedName>
    <definedName name="CHECK_D100">#REF!</definedName>
    <definedName name="CHECK_DUP_YR">#REF!</definedName>
    <definedName name="CHECK_E">#REF!</definedName>
    <definedName name="CHECK_EE">#REF!</definedName>
    <definedName name="CHECK_J">#REF!</definedName>
    <definedName name="CHECK_JOB_NO">#REF!</definedName>
    <definedName name="CHECK_JOURNAL">#REF!</definedName>
    <definedName name="CHECK_M">#REF!</definedName>
    <definedName name="CHECK_MONTH">#REF!</definedName>
    <definedName name="CHECK_PE">#REF!</definedName>
    <definedName name="CHECK_YEAR">#REF!</definedName>
    <definedName name="Choices_Wrapper">#N/A</definedName>
    <definedName name="CIQWBGuid" hidden="1">"65b53c0a-5a3c-4cb1-9cc4-f104fac5ff8f"</definedName>
    <definedName name="CL_INT">#REF!</definedName>
    <definedName name="Client">#REF!</definedName>
    <definedName name="CO_03">#REF!</definedName>
    <definedName name="co_174_table">#REF!</definedName>
    <definedName name="co_292_table">#REF!</definedName>
    <definedName name="co_3_table">#REF!</definedName>
    <definedName name="co_4_table">#REF!</definedName>
    <definedName name="co_42_table">#REF!</definedName>
    <definedName name="co_53_table">#REF!</definedName>
    <definedName name="co_54_table">#REF!</definedName>
    <definedName name="co_9003_table">#REF!</definedName>
    <definedName name="CO_ALLOC">#REF!</definedName>
    <definedName name="co174mar02">#REF!</definedName>
    <definedName name="Compensating_Balances">#REF!</definedName>
    <definedName name="Compensation">#REF!</definedName>
    <definedName name="CON_COL2">#REF!</definedName>
    <definedName name="CONS_COL">#REF!</definedName>
    <definedName name="CONS_COL2">#REF!</definedName>
    <definedName name="Consol_Tax_Savings">#REF!</definedName>
    <definedName name="CONT_CHECK_A">#REF!</definedName>
    <definedName name="CONT_FILESAVE">#REF!</definedName>
    <definedName name="contact_table">#REF!</definedName>
    <definedName name="contact_table2">#REF!</definedName>
    <definedName name="Contribs">#REF!</definedName>
    <definedName name="Contributions">#REF!</definedName>
    <definedName name="Contributions_NQ">#REF!</definedName>
    <definedName name="COPY">#REF!</definedName>
    <definedName name="COPY1">#REF!</definedName>
    <definedName name="COPY10">#REF!</definedName>
    <definedName name="COPY100">#REF!</definedName>
    <definedName name="COPY1000">#REF!</definedName>
    <definedName name="CORPACCLOC">#REF!</definedName>
    <definedName name="COST_SUMMARY">#REF!</definedName>
    <definedName name="Costlook">#REF!</definedName>
    <definedName name="COSTPG1">#REF!</definedName>
    <definedName name="COSTPG2">#REF!</definedName>
    <definedName name="COUNT">#REF!</definedName>
    <definedName name="COUNT_LINES">#REF!</definedName>
    <definedName name="COUNTER">#REF!</definedName>
    <definedName name="COUNTFORMULA">#REF!</definedName>
    <definedName name="COVER">#REF!</definedName>
    <definedName name="cstcnt">#REF!</definedName>
    <definedName name="CTX_EntryMap_Amt.?SaveAll.NotEmpty">#REF!</definedName>
    <definedName name="CTX_EntryMap_CTX_Adj.?SaveAll.NotEmpty">#REF!</definedName>
    <definedName name="CTX_EntryMap_CTX_Code.?SaveAll.NotEmpty">#REF!</definedName>
    <definedName name="CTX_EntryMap_CTX_Enty.?SaveAll.NotEmpty">#REF!</definedName>
    <definedName name="Current_Arkla_Data">#REF!</definedName>
    <definedName name="Current_Entex_Data">#REF!</definedName>
    <definedName name="currentyearbal.505">#REF!</definedName>
    <definedName name="currentyearbal.506">#REF!</definedName>
    <definedName name="currentyearbal.508">#REF!</definedName>
    <definedName name="currentyearbal.510">#REF!</definedName>
    <definedName name="Curtail">#REF!</definedName>
    <definedName name="CurtailmentExp">#REF!</definedName>
    <definedName name="CUSH">#REF!</definedName>
    <definedName name="CY_CONTRIB">#REF!</definedName>
    <definedName name="CYCLE">#REF!</definedName>
    <definedName name="d">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uphin_Line_Integrity">#REF!</definedName>
    <definedName name="DCRF_Schedule_A">#REF!</definedName>
    <definedName name="DCRF_Schedule_A_Annual_Change">#REF!</definedName>
    <definedName name="DCRF_Schedule_A_H_Description">#REF!</definedName>
    <definedName name="DCRF_Schedule_A_Headers">#REF!</definedName>
    <definedName name="DCRF_Schedule_A_Revenue_Requirement">#REF!</definedName>
    <definedName name="DCRF_Schedule_A_Total_Approved_Docket_No_49421_Final_Order">#REF!</definedName>
    <definedName name="DCRF_Schedule_B_1_Balance_approved_in_Docket_No_49421">#REF!</definedName>
    <definedName name="DCRF_Schedule_B_1_Balance_Ending_Current_Period">#REF!</definedName>
    <definedName name="DCRF_Schedule_B_1_H_Account_No_Description">#REF!</definedName>
    <definedName name="DCRF_Schedule_B_5_Balance_approved_in_Docket_No_49421">#REF!</definedName>
    <definedName name="DCRF_Schedule_B_5_Depreciation_Expense_since_Docket_No_49421">#REF!</definedName>
    <definedName name="DCRF_Schedule_B_5_H_Account_No_Description">#REF!</definedName>
    <definedName name="DCRF_Schedule_B_5_Retirement_Adjustments_since_Docket_No_49421">#REF!</definedName>
    <definedName name="DCRF_WP_B_1_1_Additions_H_Account_No_Description">#REF!</definedName>
    <definedName name="DCRF_WP_B_1_1_Additions_Total_Additions_4_1_2_3">#REF!</definedName>
    <definedName name="DCRF_WP_B_1_1_Adjustments_H_Account_No_Description">#REF!</definedName>
    <definedName name="DCRF_WP_B_1_1_Adjustments_Total_Adjustments_4_1_2_3">#REF!</definedName>
    <definedName name="DCRF_WP_B_1_1_Retirements_H_Account_No_Description">#REF!</definedName>
    <definedName name="DCRF_WP_B_1_1_Retirements_Total_Retirements_4_1_2_3">#REF!</definedName>
    <definedName name="DCRF_WP_B_1_1_Summary_Additions_since_Docket_No_49421">#REF!</definedName>
    <definedName name="DCRF_WP_B_1_1_Summary_Balance_approved_in_Docket_No_49421">#REF!</definedName>
    <definedName name="DCRF_WP_B_1_1_Summary_H_Account_No_Description">#REF!</definedName>
    <definedName name="DCRF_WP_B_5_1_Adjustments_H_Account_No_Description">#REF!</definedName>
    <definedName name="DCRF_WP_B_5_1_Adjustments_Total_Adjustments_4_1_2_3">#REF!</definedName>
    <definedName name="DCRF_WP_B_5_1_Depreciation_H_Account_No_Description">#REF!</definedName>
    <definedName name="DCRF_WP_B_5_1_Depreciation_Total_Total_Allocated_Depreciation_per_Factors_in_Docket_No_49421_3_6_9">#REF!</definedName>
    <definedName name="DCRF_WP_B_5_1_Retirements_H_Account_No_Description">#REF!</definedName>
    <definedName name="DCRF_WP_B_5_1_Retirements_Total_Retirements_4_1_2_3">#REF!</definedName>
    <definedName name="DCRF_WP_B_5_1_Salvage_H_Account_No_Description">#REF!</definedName>
    <definedName name="DCRF_WP_B_5_1_Salvage_Total_Salvage_4_1_2_3">#REF!</definedName>
    <definedName name="DCRF_WP_B_5_1_Summary_Balance_approved_in_Docket_No_49421">#REF!</definedName>
    <definedName name="DCRF_WP_B_5_1_Summary_Depreciation_Expense_since_Docket_No_49421">#REF!</definedName>
    <definedName name="DCRF_WP_B_5_1_Summary_H_Account_No_Description">#REF!</definedName>
    <definedName name="DCRF_WP_B_5_1_Transfer_H_Account_No_Description">#REF!</definedName>
    <definedName name="DCRF_WP_B_5_1_Transfer_Total_Transfer_4_1_2_3">#REF!</definedName>
    <definedName name="DDBCont">#REF!</definedName>
    <definedName name="DELTA1_">#REF!</definedName>
    <definedName name="DELTAMINUS">#REF!</definedName>
    <definedName name="DELTAPLUS">#REF!</definedName>
    <definedName name="DEPR">#REF!</definedName>
    <definedName name="Depreciation">#REF!</definedName>
    <definedName name="Depreciation_WP">#REF!</definedName>
    <definedName name="DepreciationDB">#REF!</definedName>
    <definedName name="DIS">#REF!</definedName>
    <definedName name="DIS_OLD">#REF!</definedName>
    <definedName name="DIS_PY">#REF!</definedName>
    <definedName name="DISALLOWANCE">#REF!</definedName>
    <definedName name="Disc_Rate">#REF!</definedName>
    <definedName name="Distr_Accum_Dep">#REF!</definedName>
    <definedName name="DISTR_ACCUM_DEPR">#REF!</definedName>
    <definedName name="DISTR_DEPR">#REF!</definedName>
    <definedName name="DISTR_GROSS">#REF!</definedName>
    <definedName name="Distr_Plant">#REF!</definedName>
    <definedName name="DOCKET_18057">#REF!</definedName>
    <definedName name="Download">#REF!</definedName>
    <definedName name="DR">#REF!</definedName>
    <definedName name="E1P">#REF!</definedName>
    <definedName name="E2P">#REF!</definedName>
    <definedName name="E3P">#REF!</definedName>
    <definedName name="E4P">#REF!</definedName>
    <definedName name="E6P">#REF!</definedName>
    <definedName name="EDIT_COMPLETE">#REF!</definedName>
    <definedName name="EDIT_DATA">#REF!</definedName>
    <definedName name="EE_Contrib">#REF!</definedName>
    <definedName name="egm">#REF!</definedName>
    <definedName name="EIG">#REF!</definedName>
    <definedName name="EIGT">#REF!</definedName>
    <definedName name="ELE">#REF!</definedName>
    <definedName name="Entex_Rate_Case">#REF!</definedName>
    <definedName name="EntityID">#REF!</definedName>
    <definedName name="EntityName">#REF!</definedName>
    <definedName name="ENTRY1">#REF!</definedName>
    <definedName name="Environ_Remed">#REF!</definedName>
    <definedName name="EOY_OCI">#REF!</definedName>
    <definedName name="ERASE_OUTPUT">#REF!</definedName>
    <definedName name="ERASEDUP">#REF!</definedName>
    <definedName name="ERContrib">#REF!</definedName>
    <definedName name="EROA">#REF!</definedName>
    <definedName name="EROA_NQ">#REF!</definedName>
    <definedName name="ESI_ID_CR_INVOICE_MASTERS">#REF!</definedName>
    <definedName name="EST_EXP">#REF!</definedName>
    <definedName name="EST_GL_AMORT">#REF!</definedName>
    <definedName name="EST_IC">#REF!</definedName>
    <definedName name="EST_PSC_AMORT">#REF!</definedName>
    <definedName name="EST_SC">#REF!</definedName>
    <definedName name="EST_TO_AMORT">#REF!</definedName>
    <definedName name="Estimated_1">#REF!</definedName>
    <definedName name="Estimated_1_End">#REF!</definedName>
    <definedName name="Estimated_2">#REF!</definedName>
    <definedName name="Estimated_2_End">#REF!</definedName>
    <definedName name="ETGSS_TY">#REF!</definedName>
    <definedName name="ETIMTY">#REF!</definedName>
    <definedName name="Exp">#REF!</definedName>
    <definedName name="EXP_BFT_PMTS">#REF!</definedName>
    <definedName name="EXP_PAY">#REF!</definedName>
    <definedName name="EXP_RETURN">#REF!</definedName>
    <definedName name="Expense">#REF!</definedName>
    <definedName name="Expense_NQ">#REF!</definedName>
    <definedName name="explanation.505">#REF!</definedName>
    <definedName name="explanation.506">#REF!</definedName>
    <definedName name="explanation.508">#REF!</definedName>
    <definedName name="explanation.510">#REF!</definedName>
    <definedName name="ExpNYBftPmts">#REF!</definedName>
    <definedName name="EXPRET_LY">#REF!</definedName>
    <definedName name="EXT">#REF!</definedName>
    <definedName name="facdent">#REF!</definedName>
    <definedName name="FACE_PRINT">#REF!</definedName>
    <definedName name="FACTOR_REFUND">#REF!</definedName>
    <definedName name="FEB_REVISED">#REF!</definedName>
    <definedName name="FERC_NUMBER">#REF!</definedName>
    <definedName name="FERC_VALUE">#REF!</definedName>
    <definedName name="ffffffff">#REF!</definedName>
    <definedName name="FFT">#REF!</definedName>
    <definedName name="FFT_CA">'[1]II-I-2 Class Ratios'!$B$16:$L$113</definedName>
    <definedName name="fininfo">#REF!</definedName>
    <definedName name="finratios">#REF!</definedName>
    <definedName name="FIV">#REF!</definedName>
    <definedName name="FIVE">#REF!</definedName>
    <definedName name="FOR">#REF!</definedName>
    <definedName name="FOUR">#REF!</definedName>
    <definedName name="Fuel">#REF!</definedName>
    <definedName name="Fun">#REF!</definedName>
    <definedName name="FundABO">#REF!</definedName>
    <definedName name="FV">#REF!</definedName>
    <definedName name="FV_NQ">#REF!</definedName>
    <definedName name="G3_481010">#REF!</definedName>
    <definedName name="G3_6202010">#REF!</definedName>
    <definedName name="G3_6202020">#REF!</definedName>
    <definedName name="G3_6202030">#REF!</definedName>
    <definedName name="G3_6202040">#REF!</definedName>
    <definedName name="G3_6202050">#REF!</definedName>
    <definedName name="G3_6202060">#REF!</definedName>
    <definedName name="G3_6202085">#REF!</definedName>
    <definedName name="G3_6202090">#REF!</definedName>
    <definedName name="G3_6203090">#REF!</definedName>
    <definedName name="G3_6203095">#REF!</definedName>
    <definedName name="G3_6204010">#REF!</definedName>
    <definedName name="G3_6206090">#REF!</definedName>
    <definedName name="G3_6208010">#REF!</definedName>
    <definedName name="G3_6208015">#REF!</definedName>
    <definedName name="G3_6601010">#REF!</definedName>
    <definedName name="G3_6601010_A">#REF!</definedName>
    <definedName name="G3_6620208">#REF!</definedName>
    <definedName name="G3_6620210">#REF!</definedName>
    <definedName name="G3_6620220">#REF!</definedName>
    <definedName name="G3_6620230">#REF!</definedName>
    <definedName name="G3_6620240">#REF!</definedName>
    <definedName name="G3_702010">#REF!</definedName>
    <definedName name="G3_702020">#REF!</definedName>
    <definedName name="G3_702025">#REF!</definedName>
    <definedName name="G3_702026">#REF!</definedName>
    <definedName name="G3_702030">#REF!</definedName>
    <definedName name="G3_702050">#REF!</definedName>
    <definedName name="G3_702060">#REF!</definedName>
    <definedName name="G3_702070">#REF!</definedName>
    <definedName name="G3_704030">#REF!</definedName>
    <definedName name="G3_Com1">#REF!</definedName>
    <definedName name="G3_Com10">#REF!</definedName>
    <definedName name="G3_Com11">#REF!</definedName>
    <definedName name="G3_Com12">#REF!</definedName>
    <definedName name="G3_Com13">#REF!</definedName>
    <definedName name="G3_Com14">#REF!</definedName>
    <definedName name="G3_Com15">#REF!</definedName>
    <definedName name="G3_Com16">#REF!</definedName>
    <definedName name="G3_Com17">#REF!</definedName>
    <definedName name="G3_Com18">#REF!</definedName>
    <definedName name="G3_Com19">#REF!</definedName>
    <definedName name="G3_Com2">#REF!</definedName>
    <definedName name="G3_Com20">#REF!</definedName>
    <definedName name="G3_Com21">#REF!</definedName>
    <definedName name="G3_Com22">#REF!</definedName>
    <definedName name="G3_Com23">#REF!</definedName>
    <definedName name="G3_Com24">#REF!</definedName>
    <definedName name="G3_Com25">#REF!</definedName>
    <definedName name="G3_Com26">#REF!</definedName>
    <definedName name="G3_Com27">#REF!</definedName>
    <definedName name="G3_Com28">#REF!</definedName>
    <definedName name="G3_Com29">#REF!</definedName>
    <definedName name="G3_Com3">#REF!</definedName>
    <definedName name="G3_Com30">#REF!</definedName>
    <definedName name="G3_Com31">#REF!</definedName>
    <definedName name="G3_Com32">#REF!</definedName>
    <definedName name="G3_Com33">#REF!</definedName>
    <definedName name="G3_Com34">#REF!</definedName>
    <definedName name="G3_Com35">#REF!</definedName>
    <definedName name="G3_Com36">#REF!</definedName>
    <definedName name="G3_Com37">#REF!</definedName>
    <definedName name="G3_Com38">#REF!</definedName>
    <definedName name="G3_Com39">#REF!</definedName>
    <definedName name="G3_Com4">#REF!</definedName>
    <definedName name="G3_Com40">#REF!</definedName>
    <definedName name="G3_Com41">#REF!</definedName>
    <definedName name="G3_Com42">#REF!</definedName>
    <definedName name="G3_Com43">#REF!</definedName>
    <definedName name="G3_Com5">#REF!</definedName>
    <definedName name="G3_Com6">#REF!</definedName>
    <definedName name="G3_Com7">#REF!</definedName>
    <definedName name="G3_Com8">#REF!</definedName>
    <definedName name="G3_Com9">#REF!</definedName>
    <definedName name="G3_OFAAdj1">#REF!</definedName>
    <definedName name="G3_OFAAdj10">#REF!</definedName>
    <definedName name="G3_OFAAdj11">#REF!</definedName>
    <definedName name="G3_OFAAdj12">#REF!</definedName>
    <definedName name="G3_OFAAdj2">#REF!</definedName>
    <definedName name="G3_OFAAdj3">#REF!</definedName>
    <definedName name="G3_OFAAdj4">#REF!</definedName>
    <definedName name="G3_OFAAdj5">#REF!</definedName>
    <definedName name="G3_OFAAdj6">#REF!</definedName>
    <definedName name="G3_OFAAdj7">#REF!</definedName>
    <definedName name="G3_OFAAdj8">#REF!</definedName>
    <definedName name="G3_OFAAdj9">#REF!</definedName>
    <definedName name="GARBAGE">#REF!</definedName>
    <definedName name="Genco">#REF!</definedName>
    <definedName name="grosstempdif.505">#REF!</definedName>
    <definedName name="grosstempdif.506">#REF!</definedName>
    <definedName name="grosstempdif.508">#REF!</definedName>
    <definedName name="grosstempdif.510">#REF!</definedName>
    <definedName name="groups">#REF!</definedName>
    <definedName name="HII_PBO_HII_U">#REF!</definedName>
    <definedName name="HIIPage1">#REF!</definedName>
    <definedName name="Hist">#REF!</definedName>
    <definedName name="HLP_COL">#REF!</definedName>
    <definedName name="HLP_COL2">#REF!</definedName>
    <definedName name="HLPCorp">#REF!</definedName>
    <definedName name="HLPDivision">#REF!</definedName>
    <definedName name="HLPPage1">#REF!</definedName>
    <definedName name="hom">#REF!</definedName>
    <definedName name="Home">#REF!</definedName>
    <definedName name="HOUTTX">#REF!</definedName>
    <definedName name="I">"a1..m50"</definedName>
    <definedName name="I_ABO">#REF!</definedName>
    <definedName name="I_ABO_HII_N">#REF!</definedName>
    <definedName name="I_ABO_L">#REF!</definedName>
    <definedName name="I_ABO_NC">#REF!</definedName>
    <definedName name="I_ABO_NC_HII_N">#REF!</definedName>
    <definedName name="I_ABO_NC_HII_N\">#REF!</definedName>
    <definedName name="I_ABO_NC_L">#REF!</definedName>
    <definedName name="I_LS">#REF!</definedName>
    <definedName name="I_PBO">#REF!</definedName>
    <definedName name="I_PBO_HII_N">#REF!</definedName>
    <definedName name="I_PBO_L">#REF!</definedName>
    <definedName name="I_PBO_NC">#REF!</definedName>
    <definedName name="I_PBO_NC_HII_N">#REF!</definedName>
    <definedName name="I_PBO_NC_L">#REF!</definedName>
    <definedName name="I_RetBfts">#REF!</definedName>
    <definedName name="I_Retirees">#REF!</definedName>
    <definedName name="I_S_Table">#REF!</definedName>
    <definedName name="I_Spouses">#REF!</definedName>
    <definedName name="I_SPSBFTS">#REF!</definedName>
    <definedName name="I_TOTBFTS">#REF!</definedName>
    <definedName name="I_TV">#REF!</definedName>
    <definedName name="IBEW_COL">#REF!</definedName>
    <definedName name="IBEW_COL2">#REF!</definedName>
    <definedName name="IC">#REF!</definedName>
    <definedName name="IC_LY">#REF!</definedName>
    <definedName name="IC_NQ">#REF!</definedName>
    <definedName name="ignore">#REF!</definedName>
    <definedName name="INCOME">#REF!</definedName>
    <definedName name="Income_Statement">#REF!</definedName>
    <definedName name="IncStmt">#REF!</definedName>
    <definedName name="Index.001">#REF!</definedName>
    <definedName name="Index.002">#REF!</definedName>
    <definedName name="Index.003">#REF!</definedName>
    <definedName name="Index.004">#REF!</definedName>
    <definedName name="Index.005">#REF!</definedName>
    <definedName name="Index.006">#REF!</definedName>
    <definedName name="Index.007">#REF!</definedName>
    <definedName name="Index.008">#REF!</definedName>
    <definedName name="Index.009">#REF!</definedName>
    <definedName name="Index.010">#REF!</definedName>
    <definedName name="Index.011">#REF!</definedName>
    <definedName name="Index.012">#REF!</definedName>
    <definedName name="Index.013">#REF!</definedName>
    <definedName name="Index.014">#REF!</definedName>
    <definedName name="Index.015">#REF!</definedName>
    <definedName name="Index.016">#REF!</definedName>
    <definedName name="Index.017">#REF!</definedName>
    <definedName name="Index.018">#REF!</definedName>
    <definedName name="Index.019">#REF!</definedName>
    <definedName name="Index.020">#REF!</definedName>
    <definedName name="Index.021">#REF!</definedName>
    <definedName name="Index.022">#REF!</definedName>
    <definedName name="Index.023">#REF!</definedName>
    <definedName name="Index.024">#REF!</definedName>
    <definedName name="Index.025">#REF!</definedName>
    <definedName name="Index.026">#REF!</definedName>
    <definedName name="Index.027">#REF!</definedName>
    <definedName name="Index.028">#REF!</definedName>
    <definedName name="Index.029">#REF!</definedName>
    <definedName name="Index.030">#REF!</definedName>
    <definedName name="Index.031">#REF!</definedName>
    <definedName name="Index.032">#REF!</definedName>
    <definedName name="Index.033">#REF!</definedName>
    <definedName name="Index.034">#REF!</definedName>
    <definedName name="Index.035">#REF!</definedName>
    <definedName name="Index.036">#REF!</definedName>
    <definedName name="Index.037">#REF!</definedName>
    <definedName name="Index.038">#REF!</definedName>
    <definedName name="Index.039">#REF!</definedName>
    <definedName name="Index.040">#REF!</definedName>
    <definedName name="Index.041">#REF!</definedName>
    <definedName name="Index.042">#REF!</definedName>
    <definedName name="Index.043">#REF!</definedName>
    <definedName name="Index.044">#REF!</definedName>
    <definedName name="Index.045">#REF!</definedName>
    <definedName name="Index.046">#REF!</definedName>
    <definedName name="Index.047">#REF!</definedName>
    <definedName name="Index.048">#REF!</definedName>
    <definedName name="Index.049">#REF!</definedName>
    <definedName name="Index.050">#REF!</definedName>
    <definedName name="Index.051">#REF!</definedName>
    <definedName name="Index.052">#REF!</definedName>
    <definedName name="Index.053">#REF!</definedName>
    <definedName name="Index.054">#REF!</definedName>
    <definedName name="Index.055">#REF!</definedName>
    <definedName name="Index.056">#REF!</definedName>
    <definedName name="Index.057">#REF!</definedName>
    <definedName name="Index.058">#REF!</definedName>
    <definedName name="Index.059">#REF!</definedName>
    <definedName name="Index.060">#REF!</definedName>
    <definedName name="Index.061">#REF!</definedName>
    <definedName name="Index.062">#REF!</definedName>
    <definedName name="Index.063">#REF!</definedName>
    <definedName name="Index.064">#REF!</definedName>
    <definedName name="Index.065">#REF!</definedName>
    <definedName name="Index.066">#REF!</definedName>
    <definedName name="Index.067">#REF!</definedName>
    <definedName name="Index.068">#REF!</definedName>
    <definedName name="Index.069">#REF!</definedName>
    <definedName name="Index.070">#REF!</definedName>
    <definedName name="Index.071">#REF!</definedName>
    <definedName name="Index.072">#REF!</definedName>
    <definedName name="Index.073">#REF!</definedName>
    <definedName name="Index.074">#REF!</definedName>
    <definedName name="Index.075">#REF!</definedName>
    <definedName name="Index.076">#REF!</definedName>
    <definedName name="Index.077">#REF!</definedName>
    <definedName name="Index.078">#REF!</definedName>
    <definedName name="Index.079">#REF!</definedName>
    <definedName name="Index.080">#REF!</definedName>
    <definedName name="Index.081">#REF!</definedName>
    <definedName name="Index.082">#REF!</definedName>
    <definedName name="Index.083">#REF!</definedName>
    <definedName name="Index.084">#REF!</definedName>
    <definedName name="Index.085">#REF!</definedName>
    <definedName name="Index.086">#REF!</definedName>
    <definedName name="Index.087">#REF!</definedName>
    <definedName name="Index.088">#REF!</definedName>
    <definedName name="Index.089">#REF!</definedName>
    <definedName name="Index.090">#REF!</definedName>
    <definedName name="Index.091">#REF!</definedName>
    <definedName name="Index.092">#REF!</definedName>
    <definedName name="Index.093">#REF!</definedName>
    <definedName name="Index.094">#REF!</definedName>
    <definedName name="Index.095">#REF!</definedName>
    <definedName name="Index.096">#REF!</definedName>
    <definedName name="Index_BOY">#REF!</definedName>
    <definedName name="Index_EOY">#REF!</definedName>
    <definedName name="Injuries_Damages">#REF!</definedName>
    <definedName name="Injuries_Damages_Lag">#REF!</definedName>
    <definedName name="INPUT_FERC">#REF!</definedName>
    <definedName name="Input_SBU_Codes">#REF!</definedName>
    <definedName name="INPUT_SBU_CODES_2">#REF!</definedName>
    <definedName name="INPUT_SBU_CODES_3">#REF!</definedName>
    <definedName name="INPUTMISCP">#REF!</definedName>
    <definedName name="Int">#REF!</definedName>
    <definedName name="INT_ON_CONTRIB">#REF!</definedName>
    <definedName name="INTANGIBLE">#REF!</definedName>
    <definedName name="INTER_TRANS">#REF!</definedName>
    <definedName name="Interest_Synchronization">#REF!</definedName>
    <definedName name="INTERP">#REF!</definedName>
    <definedName name="intorders">#REF!</definedName>
    <definedName name="Invoices_w_Period_Ends_prior_to_July_1st">#REF!</definedName>
    <definedName name="IQ_ACCOUNT_CHANGE">"c1449"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 hidden="1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DAILY_VOL">"c65"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WEIGHT">"c87"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UILDINGS">"c99"</definedName>
    <definedName name="IQ_BUSINESS_DESCRIPTION">"c322"</definedName>
    <definedName name="IQ_BV_OVER_SHARES">"c1349"</definedName>
    <definedName name="IQ_BV_SHARE">"c100"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BNK">"c110"</definedName>
    <definedName name="IQ_CAPEX_BR">"c111"</definedName>
    <definedName name="IQ_CAPEX_FIN">"c112"</definedName>
    <definedName name="IQ_CAPEX_INS">"c113"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SH">"c1458"</definedName>
    <definedName name="IQ_CASH_ACQUIRE_CF">"c116"</definedName>
    <definedName name="IQ_CASH_CONVERSION">"c117"</definedName>
    <definedName name="IQ_CASH_DUE_BANKS">"c1351"</definedName>
    <definedName name="IQ_CASH_EQUIV">"c118"</definedName>
    <definedName name="IQ_CASH_FINAN">"c119"</definedName>
    <definedName name="IQ_CASH_INTEREST">"c120"</definedName>
    <definedName name="IQ_CASH_INVEST">"c121"</definedName>
    <definedName name="IQ_CASH_OPER">"c122"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H" hidden="1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WORKING_CAPITAL">"c1909"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 hidden="1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LEASES">"c245"</definedName>
    <definedName name="IQ_CURRENT_PORT_PCT">"c2541"</definedName>
    <definedName name="IQ_CURRENT_RATIO">"c246"</definedName>
    <definedName name="IQ_CY" hidden="1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 hidden="1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WEIGHT">"c326"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PAYOUT">"c3005"</definedName>
    <definedName name="IQ_DISTRIBUTABLE_CASH_SHARE">"c3003"</definedName>
    <definedName name="IQ_DIV_AMOUNT">"c3041"</definedName>
    <definedName name="IQ_DIV_PAYMENT_DATE">"c2205"</definedName>
    <definedName name="IQ_DIV_RECORD_DATE">"c2204"</definedName>
    <definedName name="IQ_DIV_SHARE">"c330"</definedName>
    <definedName name="IQ_DIVEST_CF">"c331"</definedName>
    <definedName name="IQ_DIVID_SHARE">"c1366"</definedName>
    <definedName name="IQ_DIVIDEND_YIELD">"c332"</definedName>
    <definedName name="IQ_DNTM" hidden="1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INT">"c360"</definedName>
    <definedName name="IQ_EBIT_MARGIN">"c359"</definedName>
    <definedName name="IQ_EBIT_OVER_IE">"c1369"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CAPEX_INT">"c368"</definedName>
    <definedName name="IQ_EBITDA_CAPEX_OVER_TOTAL_IE">"c1370"</definedName>
    <definedName name="IQ_EBITDA_EST">"c369"</definedName>
    <definedName name="IQ_EBITDA_HIGH_EST">"c370"</definedName>
    <definedName name="IQ_EBITDA_INT">"c373"</definedName>
    <definedName name="IQ_EBITDA_LOW_EST">"c371"</definedName>
    <definedName name="IQ_EBITDA_MARGIN">"c372"</definedName>
    <definedName name="IQ_EBITDA_MEDIAN_EST">"c1663"</definedName>
    <definedName name="IQ_EBITDA_NUM_EST">"c374"</definedName>
    <definedName name="IQ_EBITDA_OVER_TOTAL_IE">"c1371"</definedName>
    <definedName name="IQ_EBITDA_STDDEV_EST">"c375"</definedName>
    <definedName name="IQ_EBITDAR">"c2989"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INCL_MARGIN">"c387"</definedName>
    <definedName name="IQ_EBT_INS">"c388"</definedName>
    <definedName name="IQ_EBT_REIT">"c389"</definedName>
    <definedName name="IQ_EBT_UTI">"c390"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EST">"c399"</definedName>
    <definedName name="IQ_EPS_HIGH_EST">"c400"</definedName>
    <definedName name="IQ_EPS_LOW_EST">"c401"</definedName>
    <definedName name="IQ_EPS_MEDIAN_EST">"c1661"</definedName>
    <definedName name="IQ_EPS_NORM">"c1902"</definedName>
    <definedName name="IQ_EPS_NUM_EST">"c402"</definedName>
    <definedName name="IQ_EPS_STDDEV_EST">"c403"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CURRENCY">"c2140"</definedName>
    <definedName name="IQ_EST_DATE">"c1634"</definedName>
    <definedName name="IQ_EST_EPS_GROWTH_1YR">"c1636"</definedName>
    <definedName name="IQ_EST_EPS_GROWTH_5YR">"c1655"</definedName>
    <definedName name="IQ_EST_EPS_GROWTH_Q_1YR">"c1641"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H" hidden="1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REV">"c437"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 hidden="1">500</definedName>
    <definedName name="IQ_FUEL">"c449"</definedName>
    <definedName name="IQ_FULL_TIME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>"c451"</definedName>
    <definedName name="IQ_FY" hidden="1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 hidden="1">1000</definedName>
    <definedName name="IQ_LATESTQ" hidden="1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 hidden="1">2000</definedName>
    <definedName name="IQ_LTM_REVENUE_OVER_EMPLOYEES">"c1437"</definedName>
    <definedName name="IQ_LTMMONTH" hidden="1">120000</definedName>
    <definedName name="IQ_MACHINERY">"c711"</definedName>
    <definedName name="IQ_MAINT_CAPEX">"c2947"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M_ACCOUNT">"c743"</definedName>
    <definedName name="IQ_MONTH" hidden="1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 hidden="1">800000</definedName>
    <definedName name="IQ_NAMES_REVISION_DATE_" hidden="1">40585.6820486111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EBITDA">"c750"</definedName>
    <definedName name="IQ_NET_DEBT_EBITDA_CAPEX">"c2949"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MARGIN">"c794"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SFAS">"c795"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 hidden="1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NPRICE">"c848"</definedName>
    <definedName name="IQ_OPER_INC">"c849"</definedName>
    <definedName name="IQ_OPER_INC_BR">"c850"</definedName>
    <definedName name="IQ_OPER_INC_FIN">"c851"</definedName>
    <definedName name="IQ_OPER_INC_INS">"c852"</definedName>
    <definedName name="IQ_OPER_INC_MARGIN">"c1448"</definedName>
    <definedName name="IQ_OPER_INC_REIT">"c853"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"c1023"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NORMALIZED">"c2207"</definedName>
    <definedName name="IQ_PE_RATIO">"c1610"</definedName>
    <definedName name="IQ_PENSION">"c1031"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RE_OPEN_COST">"c1040"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ICE_OVER_BVPS">"c1412"</definedName>
    <definedName name="IQ_PRICE_OVER_LTM_EPS">"c1413"</definedName>
    <definedName name="IQ_PRICE_TARGET">"c82"</definedName>
    <definedName name="IQ_PRICEDATE">"c1069"</definedName>
    <definedName name="IQ_PRICING_DATE">"c1613"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 hidden="1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BANK">"c1114"</definedName>
    <definedName name="IQ_RETURN_ASSETS_BROK">"c1115"</definedName>
    <definedName name="IQ_RETURN_ASSETS_FS">"c1116"</definedName>
    <definedName name="IQ_RETURN_CAPITAL">"c1117"</definedName>
    <definedName name="IQ_RETURN_EQUITY">"c1118"</definedName>
    <definedName name="IQ_RETURN_EQUITY_BANK">"c1119"</definedName>
    <definedName name="IQ_RETURN_EQUITY_BROK">"c1120"</definedName>
    <definedName name="IQ_RETURN_EQUITY_FS">"c1121"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UTI">"c1125"</definedName>
    <definedName name="IQ_REVENUE">"c1422"</definedName>
    <definedName name="IQ_REVENUE_EST">"c1126"</definedName>
    <definedName name="IQ_REVENUE_HIGH_EST">"c1127"</definedName>
    <definedName name="IQ_REVENUE_LOW_EST">"c1128"</definedName>
    <definedName name="IQ_REVENUE_MEDIAN_EST">"c1662"</definedName>
    <definedName name="IQ_REVENUE_NUM_EST">"c1129"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"c1347"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GA">"c2993"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TOTAL">"c3040"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STDDEV">"c1654"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DA">"c1222"</definedName>
    <definedName name="IQ_TEV_EBITDA_AVG">"c1223"</definedName>
    <definedName name="IQ_TEV_EBITDA_FWD">"c1224"</definedName>
    <definedName name="IQ_TEV_EMPLOYEE_AVG">"c1225"</definedName>
    <definedName name="IQ_TEV_TOTAL_REV">"c1226"</definedName>
    <definedName name="IQ_TEV_TOTAL_REV_AVG">"c1227"</definedName>
    <definedName name="IQ_TEV_TOTAL_REV_FWD">"c1228"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 hidden="1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XCL_FIN">"c2937"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DA">"c2381"</definedName>
    <definedName name="IQ_TR_ACQ_FILING_CURRENCY">"c3033"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DA">"c2334"</definedName>
    <definedName name="IQ_TR_TARGET_FILING_CURRENCY">"c3034"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 hidden="1">50000</definedName>
    <definedName name="IQ_WEIGHTED_AVG_PRICE">"c1334"</definedName>
    <definedName name="IQ_WIP_INV">"c1335"</definedName>
    <definedName name="IQ_WORKMEN_WRITTEN">"c1336"</definedName>
    <definedName name="IQ_XDIV_DATE">"c2203"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 hidden="1">3000</definedName>
    <definedName name="IQ_YTDMONTH" hidden="1">130000</definedName>
    <definedName name="IQ_YTW">"c2163"</definedName>
    <definedName name="IQ_YTW_DATE">"c2164"</definedName>
    <definedName name="IQ_YTW_DATE_TYPE">"c2165"</definedName>
    <definedName name="IQ_Z_SCORE">"c1339"</definedName>
    <definedName name="ISTB">#REF!</definedName>
    <definedName name="JE1.2">#REF!</definedName>
    <definedName name="jecorr">#REF!</definedName>
    <definedName name="JEPAGE1">#REF!</definedName>
    <definedName name="JEREVERS">#REF!</definedName>
    <definedName name="JHT">#REF!</definedName>
    <definedName name="JUNE98">#REF!</definedName>
    <definedName name="JVS">#REF!</definedName>
    <definedName name="KGPL_LAI">#REF!</definedName>
    <definedName name="KSGMP_01">#REF!</definedName>
    <definedName name="KSGMP_02">#REF!</definedName>
    <definedName name="KSGMP_03">#REF!</definedName>
    <definedName name="KSGMP_04">#REF!</definedName>
    <definedName name="KSGMP_05">#REF!</definedName>
    <definedName name="KSGMP_06">#REF!</definedName>
    <definedName name="KSGMP_07">#REF!</definedName>
    <definedName name="KSGMP_08">#REF!</definedName>
    <definedName name="KSGMP_09">#REF!</definedName>
    <definedName name="KSGMP_10">#REF!</definedName>
    <definedName name="KSGMP_11">#REF!</definedName>
    <definedName name="KSGMP_12">#REF!</definedName>
    <definedName name="KSGMP_TY">#REF!</definedName>
    <definedName name="KSGSS_01">#REF!</definedName>
    <definedName name="KSGSS_02">#REF!</definedName>
    <definedName name="KSGSS_03">#REF!</definedName>
    <definedName name="KSGSS_04">#REF!</definedName>
    <definedName name="KSGSS_05">#REF!</definedName>
    <definedName name="KSGSS_06">#REF!</definedName>
    <definedName name="KSGSS_07">#REF!</definedName>
    <definedName name="KSGSS_08">#REF!</definedName>
    <definedName name="KSGSS_09">#REF!</definedName>
    <definedName name="KSGSS_10">#REF!</definedName>
    <definedName name="KSGSS_11">#REF!</definedName>
    <definedName name="KSGSS_12">#REF!</definedName>
    <definedName name="KSGSS_TY">#REF!</definedName>
    <definedName name="Labor">#REF!</definedName>
    <definedName name="LAGSS_TY">#REF!</definedName>
    <definedName name="LAIMTY">#REF!</definedName>
    <definedName name="LCP_DIsc">#REF!</definedName>
    <definedName name="LKM3_2">#REF!</definedName>
    <definedName name="LMS">#REF!</definedName>
    <definedName name="LoadServingEntities">#REF!</definedName>
    <definedName name="logcount">#REF!</definedName>
    <definedName name="lookup_table">#REF!</definedName>
    <definedName name="LTD_Count">#REF!</definedName>
    <definedName name="LTDBreak">#REF!</definedName>
    <definedName name="LTR">#REF!</definedName>
    <definedName name="LTR_CEHE">#REF!</definedName>
    <definedName name="LTR_CERC">#REF!</definedName>
    <definedName name="LTR_CY">#REF!</definedName>
    <definedName name="LTR_Minn">#REF!</definedName>
    <definedName name="LTR_MRT">#REF!</definedName>
    <definedName name="LTR_PY">#REF!</definedName>
    <definedName name="MACRO">#REF!</definedName>
    <definedName name="MANUAL_JE">#REF!</definedName>
    <definedName name="MCFPLT">#REF!</definedName>
    <definedName name="Meter_Accum_Dep">#REF!</definedName>
    <definedName name="METER_ACCUM_DEPR">#REF!</definedName>
    <definedName name="METER_DEPR">#REF!</definedName>
    <definedName name="METER_GROSS">#REF!</definedName>
    <definedName name="Meter_Plant">#REF!</definedName>
    <definedName name="Metering">#REF!</definedName>
    <definedName name="MORT">#REF!</definedName>
    <definedName name="MRT_COL">#REF!</definedName>
    <definedName name="MRT_COL2">#REF!</definedName>
    <definedName name="MRT24_col">#REF!</definedName>
    <definedName name="MRT24_col2">#REF!</definedName>
    <definedName name="MSAUG99_ALLOCATION_List">#REF!</definedName>
    <definedName name="MV_LY">#REF!</definedName>
    <definedName name="MVA_BOY">#REF!</definedName>
    <definedName name="MVA_EOY">#REF!</definedName>
    <definedName name="MVAssets">#REF!</definedName>
    <definedName name="MWH">#REF!</definedName>
    <definedName name="NC_LY">#REF!</definedName>
    <definedName name="NET_GL_EOY">#REF!</definedName>
    <definedName name="NETGL_AMORT_LY">#REF!</definedName>
    <definedName name="NEW">#REF!</definedName>
    <definedName name="NGLAMORT_LY">#REF!</definedName>
    <definedName name="NINT">#REF!</definedName>
    <definedName name="nol_analysis">#REF!</definedName>
    <definedName name="Normal_Cost">#REF!</definedName>
    <definedName name="Normal_Cost2">#REF!</definedName>
    <definedName name="NorPage1">#REF!</definedName>
    <definedName name="NOTES">#REF!</definedName>
    <definedName name="Nuclear">#REF!</definedName>
    <definedName name="NvsASD">"V2000-12-31"</definedName>
    <definedName name="NvsAutoDrillOk">"VN"</definedName>
    <definedName name="NvsElapsedTime">0.0000140046249725856</definedName>
    <definedName name="NvsEndTime">37814.7334027778</definedName>
    <definedName name="NvsInstSpec">"%,LACT_LEDGER,SYTD,FBUSINESS_UNIT,TCONSOLID,NDECO_BUNDL,FACCOUNT,TACCT_SUMMARY,NAMRT_DF_DPR_DEF_RT_P"</definedName>
    <definedName name="NvsLayoutType">"M3"</definedName>
    <definedName name="NvsNplSpec">"%,XZF.ACCOUNT.PSDetail"</definedName>
    <definedName name="NvsPanelEffdt">"V1992-12-10"</definedName>
    <definedName name="NvsPanelSetid">"VNEWGN"</definedName>
    <definedName name="NvsReqBU">"VDECO"</definedName>
    <definedName name="NvsReqBUOnly">"VY"</definedName>
    <definedName name="NvsTransLed">"VN"</definedName>
    <definedName name="NvsTreeASD">"V1997-01-01"</definedName>
    <definedName name="NvsValTbl.ACCOUNT">"GL_ACCOUNT_TBL"</definedName>
    <definedName name="NvsValTbl.BUSINESS_UNIT">"BUS_UNIT_TBL_GL"</definedName>
    <definedName name="NvsValTbl.DEPTID">"DEPARTMENT_TBL"</definedName>
    <definedName name="NY_Expense">#REF!</definedName>
    <definedName name="O_U_INT_MONTH">#REF!</definedName>
    <definedName name="O_U_INT_SUMMARY">#REF!</definedName>
    <definedName name="O_U_MO_SUMMARY">#REF!</definedName>
    <definedName name="O_U_RECONCIL">#REF!</definedName>
    <definedName name="O_U_SUMMARY">#REF!</definedName>
    <definedName name="OBRA_Int">#REF!</definedName>
    <definedName name="OBRA_PCT">#REF!</definedName>
    <definedName name="OCI">#REF!</definedName>
    <definedName name="OCI_NQ">#REF!</definedName>
    <definedName name="OKGSS_TY">#REF!</definedName>
    <definedName name="okgss_ty2">#REF!</definedName>
    <definedName name="ONE">#REF!</definedName>
    <definedName name="OOP_ADJ">#REF!</definedName>
    <definedName name="Operating_Rev">#REF!</definedName>
    <definedName name="OTHER">#REF!</definedName>
    <definedName name="OTHER_ADJUST">#REF!</definedName>
    <definedName name="P_A2NOTES">#REF!</definedName>
    <definedName name="P_A4">#REF!</definedName>
    <definedName name="P_ADJUST">#REF!</definedName>
    <definedName name="P_BASDIFF">#REF!</definedName>
    <definedName name="P_DEPR">#REF!</definedName>
    <definedName name="P_FACE">#REF!</definedName>
    <definedName name="P_NOTES">#REF!</definedName>
    <definedName name="P_PROOF1">#REF!</definedName>
    <definedName name="P_PROOF2">#REF!</definedName>
    <definedName name="P_T_ALL">#REF!</definedName>
    <definedName name="P_T_BSA">#REF!</definedName>
    <definedName name="P_T_BSL">#REF!</definedName>
    <definedName name="P_T_INC">#REF!</definedName>
    <definedName name="P02E03_Adj.?SaveAll.NotEmpty">#REF!</definedName>
    <definedName name="P02E03_Comm.?SaveAll.NotEmpty">#REF!</definedName>
    <definedName name="P02E04_Adj.?SaveAll.NotEmpty">#REF!</definedName>
    <definedName name="P02E04_Comm.?SaveAll.NotEmpty">#REF!</definedName>
    <definedName name="P02I03_Adj.?SaveAll.NotEmpty">#REF!</definedName>
    <definedName name="P02I03_Comm.?SaveAll.NotEmpty">#REF!</definedName>
    <definedName name="P02J02_Adj.?SaveAll.NotEmpty">#REF!</definedName>
    <definedName name="P02J02_Comm.?SaveAll.NotEmpty">#REF!</definedName>
    <definedName name="P02L01_Adj.?SaveAll.NotEmpty">#REF!</definedName>
    <definedName name="P02L01_Comm.?SaveAll.NotEmpty">#REF!</definedName>
    <definedName name="P02M01_Adj.?SaveAll.NotEmpty">#REF!</definedName>
    <definedName name="P02M01_Comm.?SaveAll.NotEmpty">#REF!</definedName>
    <definedName name="P02N01_Adj.?SaveAll.NotEmpty">#REF!</definedName>
    <definedName name="P02N01_Comm.?SaveAll.NotEmpty">#REF!</definedName>
    <definedName name="P02O12_Adj.?SaveAll.NotEmpty">#REF!</definedName>
    <definedName name="P02O12_Comm.?SaveAll.NotEmpty">#REF!</definedName>
    <definedName name="P02O13_Adj.?SaveAll.NotEmpty">#REF!</definedName>
    <definedName name="P02O13_Comm.?SaveAll.NotEmpty">#REF!</definedName>
    <definedName name="P02P03_Adj.?SaveAll.NotEmpty">#REF!</definedName>
    <definedName name="P02P03_Comm.?SaveAll.NotEmpty">#REF!</definedName>
    <definedName name="P02S01_Adj.?SaveAll.NotEmpty">#REF!</definedName>
    <definedName name="P02S01_Comm.?SaveAll.NotEmpty">#REF!</definedName>
    <definedName name="P02T01_Adj.?SaveAll.NotEmpty">#REF!</definedName>
    <definedName name="P02T01_Comm.?SaveAll.NotEmpty">#REF!</definedName>
    <definedName name="P02U01_Adj.?SaveAll.NotEmpty">#REF!</definedName>
    <definedName name="P02U01_Comm.?SaveAll.NotEmpty">#REF!</definedName>
    <definedName name="P06A01_Adj.?SaveAll.NotEmpty">#REF!</definedName>
    <definedName name="P06A01_Comm.?SaveAll.NotEmpty">#REF!</definedName>
    <definedName name="P1_">#REF!</definedName>
    <definedName name="P1_1256">#REF!</definedName>
    <definedName name="P1_179">#REF!</definedName>
    <definedName name="P1_42j5">#REF!</definedName>
    <definedName name="P1_59e2Amt">#REF!</definedName>
    <definedName name="P1_59e2Type">#REF!</definedName>
    <definedName name="P1_604909D">#REF!</definedName>
    <definedName name="P1_606109D">#REF!</definedName>
    <definedName name="P1_607101D">#REF!</definedName>
    <definedName name="P1_607109D">#REF!</definedName>
    <definedName name="P1_60900DG">#REF!</definedName>
    <definedName name="P1_60920DG">#REF!</definedName>
    <definedName name="P1_60940DG">#REF!</definedName>
    <definedName name="P1_610109D">#REF!</definedName>
    <definedName name="P1_610609D">#REF!</definedName>
    <definedName name="P1_610709D">#REF!</definedName>
    <definedName name="P1_618509Z">#REF!</definedName>
    <definedName name="P1_619000D">#REF!</definedName>
    <definedName name="P1_626309D">#REF!</definedName>
    <definedName name="P1_6601010">#REF!</definedName>
    <definedName name="P1_6601090">#REF!</definedName>
    <definedName name="P1_6610040">#REF!</definedName>
    <definedName name="P1_BookIncome">#REF!</definedName>
    <definedName name="P1_COD">#REF!</definedName>
    <definedName name="P1_DP">#REF!</definedName>
    <definedName name="P1_GPP">#REF!</definedName>
    <definedName name="P1_IC">#REF!</definedName>
    <definedName name="P1_LIH">#REF!</definedName>
    <definedName name="P1_Ln16A">#REF!</definedName>
    <definedName name="P1_Ln16B">#REF!</definedName>
    <definedName name="P1_Ln16C">#REF!</definedName>
    <definedName name="P1_Ln16D">#REF!</definedName>
    <definedName name="P1_Ln16E">#REF!</definedName>
    <definedName name="P1_Ln16F">#REF!</definedName>
    <definedName name="P1_Ln16G">#REF!</definedName>
    <definedName name="P1_Ln16H">#REF!</definedName>
    <definedName name="P1_Ln16I">#REF!</definedName>
    <definedName name="P1_Ln16J">#REF!</definedName>
    <definedName name="P1_Ln16K">#REF!</definedName>
    <definedName name="P1_Ln16L">#REF!</definedName>
    <definedName name="P1_Ln16M">#REF!</definedName>
    <definedName name="P1_Ln16N">#REF!</definedName>
    <definedName name="P1_Ln16O">#REF!</definedName>
    <definedName name="P1_Ln16P">#REF!</definedName>
    <definedName name="P1_Ln16Q">#REF!</definedName>
    <definedName name="P1_Ln17C">#REF!</definedName>
    <definedName name="P1_Ln17D">#REF!</definedName>
    <definedName name="P1_Ln17E">#REF!</definedName>
    <definedName name="P1_Ln18A">#REF!</definedName>
    <definedName name="P1_Ln18B">#REF!</definedName>
    <definedName name="P1_Ln18C">#REF!</definedName>
    <definedName name="P1_Ln19A">#REF!</definedName>
    <definedName name="P1_Ln19B">#REF!</definedName>
    <definedName name="P1_Ln20A">#REF!</definedName>
    <definedName name="P1_Ln20B">#REF!</definedName>
    <definedName name="P1_Ln20F">#REF!</definedName>
    <definedName name="P1_Ln20G">#REF!</definedName>
    <definedName name="P1_Ln20I">#REF!</definedName>
    <definedName name="P1_Ln20M">#REF!</definedName>
    <definedName name="P1_Ln20R">#REF!</definedName>
    <definedName name="P1_Ln20W">#REF!</definedName>
    <definedName name="P1_Ln5">#REF!</definedName>
    <definedName name="P1_ME">#REF!</definedName>
    <definedName name="P1_Ocr">#REF!</definedName>
    <definedName name="P1_OD">#REF!</definedName>
    <definedName name="P1_ORC">#REF!</definedName>
    <definedName name="P1_ORREC">#REF!</definedName>
    <definedName name="P1_PPE">#REF!</definedName>
    <definedName name="P1_QD">#REF!</definedName>
    <definedName name="P1_QP">#REF!</definedName>
    <definedName name="P1_RED">#REF!</definedName>
    <definedName name="P1_RI">#REF!</definedName>
    <definedName name="P1_RRE">#REF!</definedName>
    <definedName name="P1_UCGC">#REF!</definedName>
    <definedName name="P1_W2">#REF!</definedName>
    <definedName name="P1Name">#REF!</definedName>
    <definedName name="P2_1256">#REF!</definedName>
    <definedName name="P2_179">#REF!</definedName>
    <definedName name="P2_42j5">#REF!</definedName>
    <definedName name="P2_59e2Amt">#REF!</definedName>
    <definedName name="P2_59e2Type">#REF!</definedName>
    <definedName name="P2_604909D">#REF!</definedName>
    <definedName name="P2_606109D">#REF!</definedName>
    <definedName name="P2_607101D">#REF!</definedName>
    <definedName name="P2_607109D">#REF!</definedName>
    <definedName name="P2_60900DG">#REF!</definedName>
    <definedName name="P2_60920DG">#REF!</definedName>
    <definedName name="P2_60940DG">#REF!</definedName>
    <definedName name="P2_610109D">#REF!</definedName>
    <definedName name="P2_610609D">#REF!</definedName>
    <definedName name="P2_610709D">#REF!</definedName>
    <definedName name="P2_618509Z">#REF!</definedName>
    <definedName name="P2_619000D">#REF!</definedName>
    <definedName name="P2_626309D">#REF!</definedName>
    <definedName name="P2_6601010">#REF!</definedName>
    <definedName name="P2_6601090">#REF!</definedName>
    <definedName name="P2_6610040">#REF!</definedName>
    <definedName name="P2_COD">#REF!</definedName>
    <definedName name="P2_DP">#REF!</definedName>
    <definedName name="P2_GPP">#REF!</definedName>
    <definedName name="P2_IC">#REF!</definedName>
    <definedName name="P2_LIH">#REF!</definedName>
    <definedName name="P2_Ln16A">#REF!</definedName>
    <definedName name="P2_Ln16B">#REF!</definedName>
    <definedName name="P2_Ln16C">#REF!</definedName>
    <definedName name="P2_Ln16D">#REF!</definedName>
    <definedName name="P2_Ln16E">#REF!</definedName>
    <definedName name="P2_Ln16F">#REF!</definedName>
    <definedName name="P2_Ln16G">#REF!</definedName>
    <definedName name="P2_Ln16H">#REF!</definedName>
    <definedName name="P2_Ln16I">#REF!</definedName>
    <definedName name="P2_Ln16J">#REF!</definedName>
    <definedName name="P2_Ln16K">#REF!</definedName>
    <definedName name="P2_Ln16L">#REF!</definedName>
    <definedName name="P2_Ln16M">#REF!</definedName>
    <definedName name="P2_Ln16N">#REF!</definedName>
    <definedName name="P2_Ln16O">#REF!</definedName>
    <definedName name="P2_Ln16P">#REF!</definedName>
    <definedName name="P2_Ln16Q">#REF!</definedName>
    <definedName name="P2_Ln17C">#REF!</definedName>
    <definedName name="P2_Ln17D">#REF!</definedName>
    <definedName name="P2_Ln17E">#REF!</definedName>
    <definedName name="P2_Ln18A">#REF!</definedName>
    <definedName name="P2_Ln18B">#REF!</definedName>
    <definedName name="P2_Ln18C">#REF!</definedName>
    <definedName name="P2_Ln19A">#REF!</definedName>
    <definedName name="P2_Ln19B">#REF!</definedName>
    <definedName name="P2_Ln20A">#REF!</definedName>
    <definedName name="P2_Ln20B">#REF!</definedName>
    <definedName name="P2_Ln20F">#REF!</definedName>
    <definedName name="P2_Ln20G">#REF!</definedName>
    <definedName name="P2_Ln20I">#REF!</definedName>
    <definedName name="P2_Ln20M">#REF!</definedName>
    <definedName name="P2_Ln20R">#REF!</definedName>
    <definedName name="P2_Ln20W">#REF!</definedName>
    <definedName name="P2_Ln5">#REF!</definedName>
    <definedName name="P2_ME">#REF!</definedName>
    <definedName name="P2_Ocr">#REF!</definedName>
    <definedName name="P2_OD">#REF!</definedName>
    <definedName name="P2_ORC">#REF!</definedName>
    <definedName name="P2_ORREC">#REF!</definedName>
    <definedName name="P2_PPE">#REF!</definedName>
    <definedName name="P2_QD">#REF!</definedName>
    <definedName name="P2_QP">#REF!</definedName>
    <definedName name="P2_RED">#REF!</definedName>
    <definedName name="P2_RI">#REF!</definedName>
    <definedName name="P2_RRE">#REF!</definedName>
    <definedName name="P2_UCGC">#REF!</definedName>
    <definedName name="P2_W2">#REF!</definedName>
    <definedName name="P2Name">#REF!</definedName>
    <definedName name="P3_1256">#REF!</definedName>
    <definedName name="P3_179">#REF!</definedName>
    <definedName name="P3_42j5">#REF!</definedName>
    <definedName name="P3_59e2Amt">#REF!</definedName>
    <definedName name="P3_59e2Type">#REF!</definedName>
    <definedName name="P3_604909D">#REF!</definedName>
    <definedName name="P3_606109D">#REF!</definedName>
    <definedName name="P3_607101D">#REF!</definedName>
    <definedName name="P3_607109D">#REF!</definedName>
    <definedName name="P3_60900DG">#REF!</definedName>
    <definedName name="P3_60920DG">#REF!</definedName>
    <definedName name="P3_60940DG">#REF!</definedName>
    <definedName name="P3_610109D">#REF!</definedName>
    <definedName name="P3_610609D">#REF!</definedName>
    <definedName name="P3_610709D">#REF!</definedName>
    <definedName name="P3_618509Z">#REF!</definedName>
    <definedName name="P3_619000D">#REF!</definedName>
    <definedName name="P3_626309D">#REF!</definedName>
    <definedName name="P3_6601010">#REF!</definedName>
    <definedName name="P3_6601090">#REF!</definedName>
    <definedName name="P3_6610040">#REF!</definedName>
    <definedName name="P3_COD">#REF!</definedName>
    <definedName name="P3_DP">#REF!</definedName>
    <definedName name="P3_GPP">#REF!</definedName>
    <definedName name="P3_IC">#REF!</definedName>
    <definedName name="P3_LIH">#REF!</definedName>
    <definedName name="P3_Ln16A">#REF!</definedName>
    <definedName name="P3_Ln16B">#REF!</definedName>
    <definedName name="P3_Ln16C">#REF!</definedName>
    <definedName name="P3_Ln16D">#REF!</definedName>
    <definedName name="P3_Ln16E">#REF!</definedName>
    <definedName name="P3_Ln16F">#REF!</definedName>
    <definedName name="P3_Ln16G">#REF!</definedName>
    <definedName name="P3_Ln16H">#REF!</definedName>
    <definedName name="P3_Ln16I">#REF!</definedName>
    <definedName name="P3_Ln16J">#REF!</definedName>
    <definedName name="P3_Ln16K">#REF!</definedName>
    <definedName name="P3_Ln16L">#REF!</definedName>
    <definedName name="P3_Ln16M">#REF!</definedName>
    <definedName name="P3_Ln16N">#REF!</definedName>
    <definedName name="P3_Ln16O">#REF!</definedName>
    <definedName name="P3_Ln16P">#REF!</definedName>
    <definedName name="P3_Ln16Q">#REF!</definedName>
    <definedName name="P3_Ln17C">#REF!</definedName>
    <definedName name="P3_Ln17D">#REF!</definedName>
    <definedName name="P3_Ln17E">#REF!</definedName>
    <definedName name="P3_Ln18A">#REF!</definedName>
    <definedName name="P3_Ln18B">#REF!</definedName>
    <definedName name="P3_Ln18C">#REF!</definedName>
    <definedName name="P3_Ln19A">#REF!</definedName>
    <definedName name="P3_Ln19B">#REF!</definedName>
    <definedName name="P3_Ln20A">#REF!</definedName>
    <definedName name="P3_Ln20B">#REF!</definedName>
    <definedName name="P3_Ln20F">#REF!</definedName>
    <definedName name="P3_Ln20G">#REF!</definedName>
    <definedName name="P3_Ln20I">#REF!</definedName>
    <definedName name="P3_Ln20M">#REF!</definedName>
    <definedName name="P3_Ln20R">#REF!</definedName>
    <definedName name="P3_Ln20W">#REF!</definedName>
    <definedName name="P3_Ln5">#REF!</definedName>
    <definedName name="P3_ME">#REF!</definedName>
    <definedName name="P3_Ocr">#REF!</definedName>
    <definedName name="P3_OD">#REF!</definedName>
    <definedName name="P3_ORC">#REF!</definedName>
    <definedName name="P3_ORREC">#REF!</definedName>
    <definedName name="P3_PPE">#REF!</definedName>
    <definedName name="P3_QD">#REF!</definedName>
    <definedName name="P3_QP">#REF!</definedName>
    <definedName name="P3_RED">#REF!</definedName>
    <definedName name="P3_RI">#REF!</definedName>
    <definedName name="P3_RRE">#REF!</definedName>
    <definedName name="P3_UCGC">#REF!</definedName>
    <definedName name="P3_W2">#REF!</definedName>
    <definedName name="P3Name">#REF!</definedName>
    <definedName name="P4_1256">#REF!</definedName>
    <definedName name="P4_179">#REF!</definedName>
    <definedName name="P4_42j5">#REF!</definedName>
    <definedName name="P4_59e2Amt">#REF!</definedName>
    <definedName name="P4_59e2Type">#REF!</definedName>
    <definedName name="P4_604909D">#REF!</definedName>
    <definedName name="P4_606109D">#REF!</definedName>
    <definedName name="P4_607101D">#REF!</definedName>
    <definedName name="P4_607109D">#REF!</definedName>
    <definedName name="P4_60900DG">#REF!</definedName>
    <definedName name="P4_60920DG">#REF!</definedName>
    <definedName name="P4_60940DG">#REF!</definedName>
    <definedName name="P4_610109D">#REF!</definedName>
    <definedName name="P4_610609D">#REF!</definedName>
    <definedName name="P4_610709D">#REF!</definedName>
    <definedName name="P4_618509Z">#REF!</definedName>
    <definedName name="P4_619000D">#REF!</definedName>
    <definedName name="P4_626309D">#REF!</definedName>
    <definedName name="P4_6601010">#REF!</definedName>
    <definedName name="P4_6601090">#REF!</definedName>
    <definedName name="P4_6610040">#REF!</definedName>
    <definedName name="P4_COD">#REF!</definedName>
    <definedName name="P4_DP">#REF!</definedName>
    <definedName name="P4_GPP">#REF!</definedName>
    <definedName name="P4_IC">#REF!</definedName>
    <definedName name="P4_LIH">#REF!</definedName>
    <definedName name="P4_Ln16A">#REF!</definedName>
    <definedName name="P4_Ln16B">#REF!</definedName>
    <definedName name="P4_Ln16C">#REF!</definedName>
    <definedName name="P4_Ln16D">#REF!</definedName>
    <definedName name="P4_Ln16E">#REF!</definedName>
    <definedName name="P4_Ln16F">#REF!</definedName>
    <definedName name="P4_Ln16G">#REF!</definedName>
    <definedName name="P4_Ln16H">#REF!</definedName>
    <definedName name="P4_Ln16I">#REF!</definedName>
    <definedName name="P4_Ln16J">#REF!</definedName>
    <definedName name="P4_Ln16K">#REF!</definedName>
    <definedName name="P4_Ln16L">#REF!</definedName>
    <definedName name="P4_Ln16M">#REF!</definedName>
    <definedName name="P4_Ln16N">#REF!</definedName>
    <definedName name="P4_Ln16O">#REF!</definedName>
    <definedName name="P4_Ln16P">#REF!</definedName>
    <definedName name="P4_Ln16Q">#REF!</definedName>
    <definedName name="P4_Ln17C">#REF!</definedName>
    <definedName name="P4_Ln17D">#REF!</definedName>
    <definedName name="P4_Ln17E">#REF!</definedName>
    <definedName name="P4_Ln18A">#REF!</definedName>
    <definedName name="P4_Ln18B">#REF!</definedName>
    <definedName name="P4_Ln18C">#REF!</definedName>
    <definedName name="P4_Ln19A">#REF!</definedName>
    <definedName name="P4_Ln19B">#REF!</definedName>
    <definedName name="P4_Ln20A">#REF!</definedName>
    <definedName name="P4_Ln20B">#REF!</definedName>
    <definedName name="P4_Ln20F">#REF!</definedName>
    <definedName name="P4_Ln20G">#REF!</definedName>
    <definedName name="P4_Ln20I">#REF!</definedName>
    <definedName name="P4_Ln20M">#REF!</definedName>
    <definedName name="P4_Ln20R">#REF!</definedName>
    <definedName name="P4_Ln20W">#REF!</definedName>
    <definedName name="P4_Ln5">#REF!</definedName>
    <definedName name="P4_ME">#REF!</definedName>
    <definedName name="P4_Ocr">#REF!</definedName>
    <definedName name="P4_OD">#REF!</definedName>
    <definedName name="P4_ORC">#REF!</definedName>
    <definedName name="P4_ORREC">#REF!</definedName>
    <definedName name="P4_PPE">#REF!</definedName>
    <definedName name="P4_QD">#REF!</definedName>
    <definedName name="P4_QP">#REF!</definedName>
    <definedName name="P4_RED">#REF!</definedName>
    <definedName name="P4_RI">#REF!</definedName>
    <definedName name="P4_RRE">#REF!</definedName>
    <definedName name="P4_UCGC">#REF!</definedName>
    <definedName name="P4_W2">#REF!</definedName>
    <definedName name="P4Name">#REF!</definedName>
    <definedName name="P5_1256">#REF!</definedName>
    <definedName name="P5_179">#REF!</definedName>
    <definedName name="P5_42j5">#REF!</definedName>
    <definedName name="P5_59e2Amt">#REF!</definedName>
    <definedName name="P5_59e2Type">#REF!</definedName>
    <definedName name="P5_604909D">#REF!</definedName>
    <definedName name="P5_606109D">#REF!</definedName>
    <definedName name="P5_607101D">#REF!</definedName>
    <definedName name="P5_607109D">#REF!</definedName>
    <definedName name="P5_60900DG">#REF!</definedName>
    <definedName name="P5_60920DG">#REF!</definedName>
    <definedName name="P5_60940DG">#REF!</definedName>
    <definedName name="P5_610109D">#REF!</definedName>
    <definedName name="P5_610609D">#REF!</definedName>
    <definedName name="P5_610709D">#REF!</definedName>
    <definedName name="P5_618509Z">#REF!</definedName>
    <definedName name="P5_619000D">#REF!</definedName>
    <definedName name="P5_626309D">#REF!</definedName>
    <definedName name="P5_6601010">#REF!</definedName>
    <definedName name="P5_6601090">#REF!</definedName>
    <definedName name="P5_6610040">#REF!</definedName>
    <definedName name="P5_COD">#REF!</definedName>
    <definedName name="P5_DP">#REF!</definedName>
    <definedName name="P5_GPP">#REF!</definedName>
    <definedName name="P5_IC">#REF!</definedName>
    <definedName name="P5_LIH">#REF!</definedName>
    <definedName name="P5_Ln16A">#REF!</definedName>
    <definedName name="P5_Ln16B">#REF!</definedName>
    <definedName name="P5_Ln16C">#REF!</definedName>
    <definedName name="P5_Ln16D">#REF!</definedName>
    <definedName name="P5_Ln16E">#REF!</definedName>
    <definedName name="P5_Ln16F">#REF!</definedName>
    <definedName name="P5_Ln16G">#REF!</definedName>
    <definedName name="P5_Ln16H">#REF!</definedName>
    <definedName name="P5_Ln16I">#REF!</definedName>
    <definedName name="P5_Ln16J">#REF!</definedName>
    <definedName name="P5_Ln16K">#REF!</definedName>
    <definedName name="P5_Ln16L">#REF!</definedName>
    <definedName name="P5_Ln16M">#REF!</definedName>
    <definedName name="P5_Ln16N">#REF!</definedName>
    <definedName name="P5_Ln16O">#REF!</definedName>
    <definedName name="P5_Ln16P">#REF!</definedName>
    <definedName name="P5_Ln16Q">#REF!</definedName>
    <definedName name="P5_Ln17C">#REF!</definedName>
    <definedName name="P5_Ln17D">#REF!</definedName>
    <definedName name="P5_Ln17E">#REF!</definedName>
    <definedName name="P5_Ln18A">#REF!</definedName>
    <definedName name="P5_Ln18B">#REF!</definedName>
    <definedName name="P5_Ln18C">#REF!</definedName>
    <definedName name="P5_Ln19A">#REF!</definedName>
    <definedName name="P5_Ln19B">#REF!</definedName>
    <definedName name="P5_Ln20A">#REF!</definedName>
    <definedName name="P5_Ln20B">#REF!</definedName>
    <definedName name="P5_Ln20F">#REF!</definedName>
    <definedName name="P5_Ln20G">#REF!</definedName>
    <definedName name="P5_Ln20I">#REF!</definedName>
    <definedName name="P5_Ln20M">#REF!</definedName>
    <definedName name="P5_Ln20R">#REF!</definedName>
    <definedName name="P5_Ln20W">#REF!</definedName>
    <definedName name="P5_Ln5">#REF!</definedName>
    <definedName name="P5_ME">#REF!</definedName>
    <definedName name="P5_Ocr">#REF!</definedName>
    <definedName name="P5_OD">#REF!</definedName>
    <definedName name="P5_ORC">#REF!</definedName>
    <definedName name="P5_ORREC">#REF!</definedName>
    <definedName name="P5_PPE">#REF!</definedName>
    <definedName name="P5_QD">#REF!</definedName>
    <definedName name="P5_QP">#REF!</definedName>
    <definedName name="P5_RED">#REF!</definedName>
    <definedName name="P5_RI">#REF!</definedName>
    <definedName name="P5_RRE">#REF!</definedName>
    <definedName name="P5_UCGC">#REF!</definedName>
    <definedName name="P5_W2">#REF!</definedName>
    <definedName name="P5Name">#REF!</definedName>
    <definedName name="PA_ADJ">#REF!</definedName>
    <definedName name="PAGE1">#REF!</definedName>
    <definedName name="PAGE2">#REF!</definedName>
    <definedName name="PAGE3">#REF!</definedName>
    <definedName name="Pal_Workbook_GUID" hidden="1">"3WTLI5DQYZCQUN8QD9D8EWCL"</definedName>
    <definedName name="Payroll_Taxes">#REF!</definedName>
    <definedName name="PBO">#REF!</definedName>
    <definedName name="PBO_BOY">#REF!</definedName>
    <definedName name="PBO_EOY">#REF!</definedName>
    <definedName name="PBO_NQ">#REF!</definedName>
    <definedName name="PBO_TRANSFER">#REF!</definedName>
    <definedName name="PBOTrn12001">#REF!</definedName>
    <definedName name="pctable">#REF!</definedName>
    <definedName name="Period">#REF!</definedName>
    <definedName name="PI10P">#REF!</definedName>
    <definedName name="PI2P">#REF!</definedName>
    <definedName name="PI5P">#REF!</definedName>
    <definedName name="PI6P">#REF!</definedName>
    <definedName name="PI7P">#REF!</definedName>
    <definedName name="PI9P">#REF!</definedName>
    <definedName name="Pipeline_Integrity">#REF!</definedName>
    <definedName name="PIS_WS">#REF!</definedName>
    <definedName name="PIS_WS_NP">#REF!</definedName>
    <definedName name="PLAN_AMEND">#REF!</definedName>
    <definedName name="Plant_in_Service">#REF!</definedName>
    <definedName name="plll">#REF!</definedName>
    <definedName name="POPUP">#REF!</definedName>
    <definedName name="PPD_BOY">#REF!</definedName>
    <definedName name="PPD_BOY2">#REF!</definedName>
    <definedName name="PPD_EOY">#REF!</definedName>
    <definedName name="PRINT_AL3">#REF!</definedName>
    <definedName name="PRINT_AL5">#REF!</definedName>
    <definedName name="_xlnm.Print_Area" localSheetId="2">'Residential Impact SRP+1.9b'!$B$1:$I$24</definedName>
    <definedName name="_xlnm.Print_Area" localSheetId="3">'Residential Impact SRP+5B'!$B$1:$I$24</definedName>
    <definedName name="_xlnm.Print_Area" localSheetId="1">'Residential Impact SRPof5B'!$B$1:$I$24</definedName>
    <definedName name="_xlnm.Print_Area" localSheetId="0">'Residential Rate Impact (baseL)'!$B$1:$I$24</definedName>
    <definedName name="_xlnm.Print_Area">#REF!</definedName>
    <definedName name="Print_Area_MI">#REF!</definedName>
    <definedName name="PRINT_BACKUP">#REF!</definedName>
    <definedName name="PRINT_C1">#REF!</definedName>
    <definedName name="PRINT_C11">#REF!</definedName>
    <definedName name="PRINT_C12">#REF!</definedName>
    <definedName name="PRINT_C13">#REF!</definedName>
    <definedName name="PRINT_C2">#REF!</definedName>
    <definedName name="PRINT_C3">#REF!</definedName>
    <definedName name="PRINT_C4">#REF!</definedName>
    <definedName name="PRINT_C5">#REF!</definedName>
    <definedName name="PRINT_C6">#REF!</definedName>
    <definedName name="PRINT_COALLOC">#REF!</definedName>
    <definedName name="PRINT_E1">#REF!</definedName>
    <definedName name="PRINT_E2">#REF!</definedName>
    <definedName name="PRINT_E4">#REF!</definedName>
    <definedName name="PRINT_E6">#REF!</definedName>
    <definedName name="PRINT_INPUTMISC">#REF!</definedName>
    <definedName name="PRINT_PI10">#REF!</definedName>
    <definedName name="PRINT_PI11">#REF!</definedName>
    <definedName name="PRINT_PI2">#REF!</definedName>
    <definedName name="PRINT_PI3">#REF!</definedName>
    <definedName name="PRINT_PI6">#REF!</definedName>
    <definedName name="PRINT_PI7">#REF!</definedName>
    <definedName name="PRINT_PI8">#REF!</definedName>
    <definedName name="PRINT_S1">#REF!</definedName>
    <definedName name="PRINT_S2">#REF!</definedName>
    <definedName name="PROOF1">#REF!</definedName>
    <definedName name="PROOF2">#REF!</definedName>
    <definedName name="PSC_AMORT">#REF!</definedName>
    <definedName name="PSC_AMORT_LY">#REF!</definedName>
    <definedName name="PSC_EOY">#REF!</definedName>
    <definedName name="PSC_NEW_BASE">#REF!</definedName>
    <definedName name="PSCAMORT_LY">#REF!</definedName>
    <definedName name="psec">#REF!</definedName>
    <definedName name="pt">#REF!</definedName>
    <definedName name="PT_DeprData.block">#REF!</definedName>
    <definedName name="PY_CONTRIB">#REF!</definedName>
    <definedName name="q">#REF!</definedName>
    <definedName name="QUART1998">#REF!</definedName>
    <definedName name="QUART1999">#REF!</definedName>
    <definedName name="RAIL_SPUR">#REF!</definedName>
    <definedName name="Rate">#REF!</definedName>
    <definedName name="Rate_Case">#REF!</definedName>
    <definedName name="Rate_Case_Current_Cost_Center_Data">#REF!</definedName>
    <definedName name="RDS_ACT">#REF!</definedName>
    <definedName name="RDS_REC">#REF!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EIVABLES">#REF!</definedName>
    <definedName name="ReclassTempDif.505">#REF!</definedName>
    <definedName name="ReclassTempDif.506">#REF!</definedName>
    <definedName name="ReclassTempDif.508">#REF!</definedName>
    <definedName name="ReclassTempDif.510">#REF!</definedName>
    <definedName name="Red_Tag_Savings_Adj">#REF!</definedName>
    <definedName name="REFORMAT">#REF!</definedName>
    <definedName name="REFORMAT_EE">#REF!</definedName>
    <definedName name="REFORMAT_FILE">#REF!</definedName>
    <definedName name="REFORMAT_JOB">#REF!</definedName>
    <definedName name="REFORMAT_SEQ">#REF!</definedName>
    <definedName name="REFORMAT_SETUP">#REF!</definedName>
    <definedName name="REFORMAT_WO">#REF!</definedName>
    <definedName name="RegDEV">#REF!</definedName>
    <definedName name="REGDIS">#REF!</definedName>
    <definedName name="REI_COL">#REF!</definedName>
    <definedName name="REI_COL2">#REF!</definedName>
    <definedName name="REMA_COL">#REF!</definedName>
    <definedName name="REMA_COL2">#REF!</definedName>
    <definedName name="REP">#REF!</definedName>
    <definedName name="Replace_Value">#REF!</definedName>
    <definedName name="RERC_COL">#REF!</definedName>
    <definedName name="RERC_COL2">#REF!</definedName>
    <definedName name="RESET">#REF!</definedName>
    <definedName name="Restructuring_Proceeding">#REF!</definedName>
    <definedName name="Retiree_Count">#REF!</definedName>
    <definedName name="REVENUE_SUMMARY">#REF!</definedName>
    <definedName name="REVPG1">#REF!</definedName>
    <definedName name="REVPG2">#REF!</definedName>
    <definedName name="REVPG3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8</definedName>
    <definedName name="RiskMinimizeOnStart" hidden="1">FALSE</definedName>
    <definedName name="RiskMonitorConvergence" hidden="1">FALSE</definedName>
    <definedName name="RiskMultipleCPUSupportEnabled" hidden="1">FALSE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OLLEXP">#REF!</definedName>
    <definedName name="Ror">#REF!</definedName>
    <definedName name="ROR_Balance_Sheet">#REF!</definedName>
    <definedName name="RRI_COL">#REF!</definedName>
    <definedName name="RRI_COL2">#REF!</definedName>
    <definedName name="RRITOT_1">#REF!</definedName>
    <definedName name="RRITOT_2">#REF!</definedName>
    <definedName name="RRITransfers">#REF!</definedName>
    <definedName name="rtpadj.505">#REF!</definedName>
    <definedName name="rtpadj.506">#REF!</definedName>
    <definedName name="rtpadj.508">#REF!</definedName>
    <definedName name="rtpadj.510">#REF!</definedName>
    <definedName name="S">#REF!</definedName>
    <definedName name="S1_">#REF!</definedName>
    <definedName name="S2_">#REF!</definedName>
    <definedName name="Sales_Rev_Adj_WP">#REF!</definedName>
    <definedName name="SAPBEXhrIndnt" hidden="1">"Wide"</definedName>
    <definedName name="SAPBEXrevision">1</definedName>
    <definedName name="SAPBEXrevision1">10</definedName>
    <definedName name="SAPBEXsysID">"BWP"</definedName>
    <definedName name="SAPBEXwbID">"41R8VX6RKEQM21N6NZ3NVKY0O"</definedName>
    <definedName name="SAPCrosstab1">#REF!</definedName>
    <definedName name="SAPFuncF4Help" localSheetId="6">Main.SAPF4Help()</definedName>
    <definedName name="SAPFuncF4Help" localSheetId="2">Main.SAPF4Help()</definedName>
    <definedName name="SAPFuncF4Help" localSheetId="3">Main.SAPF4Help()</definedName>
    <definedName name="SAPFuncF4Help" localSheetId="1">Main.SAPF4Help()</definedName>
    <definedName name="SAPFuncF4Help" localSheetId="17">Main.SAPF4Help()</definedName>
    <definedName name="SAPFuncF4Help" localSheetId="10">Main.SAPF4Help()</definedName>
    <definedName name="SAPFuncF4Help" localSheetId="9">Main.SAPF4Help()</definedName>
    <definedName name="SAPFuncF4Help">Main.SAPF4Help()</definedName>
    <definedName name="SAPRangeKEYFIG_Tabelle1_Tabelle1D1">#REF!</definedName>
    <definedName name="SAPRangePOPER_Tabelle1_Tabelle1D1">#REF!</definedName>
    <definedName name="SAPRangeRACCT_Tabelle1_Tabelle1D1">#REF!</definedName>
    <definedName name="SAPRangeRCOMP_Sheet2_Sheet2D1">#REF!</definedName>
    <definedName name="SAPRangeRCOMP_Tabelle1_Tabelle1D1">#REF!</definedName>
    <definedName name="SAPRangeRLDNR_Tabelle1_Tabelle1D1">#REF!</definedName>
    <definedName name="SAPRangeRVERS_Tabelle1_Tabelle1D1">#REF!</definedName>
    <definedName name="SAPRangeRYEAR_Tabelle1_Tabelle1D1">#REF!</definedName>
    <definedName name="SAPsysID" hidden="1">"708C5W7SBKP804JT78WJ0JNKI"</definedName>
    <definedName name="SAPTrigger_Tabelle1_Tabelle1D1">#REF!</definedName>
    <definedName name="SAPwbID" hidden="1">"ARS"</definedName>
    <definedName name="SBU_CODES_1">#REF!</definedName>
    <definedName name="SBU_CODES_2">#REF!</definedName>
    <definedName name="SBU_CODES_3">#REF!</definedName>
    <definedName name="SBU_CODES_4">#REF!</definedName>
    <definedName name="SBU_CODES_5">#REF!</definedName>
    <definedName name="SBUCodes">#REF!</definedName>
    <definedName name="SBULookup">#REF!</definedName>
    <definedName name="SBUNames">#REF!</definedName>
    <definedName name="SC">#REF!</definedName>
    <definedName name="SC_LY">#REF!</definedName>
    <definedName name="SC_NQ">#REF!</definedName>
    <definedName name="schedule">#REF!</definedName>
    <definedName name="SCHIX">#REF!</definedName>
    <definedName name="SCHVI">#REF!</definedName>
    <definedName name="SCHVIII">#REF!</definedName>
    <definedName name="SCHVIIIA">#REF!</definedName>
    <definedName name="SCMINUS">#REF!</definedName>
    <definedName name="SCPLUS">#REF!</definedName>
    <definedName name="sdflkj">#REF!</definedName>
    <definedName name="SEMOFC">#REF!</definedName>
    <definedName name="SEV">#REF!</definedName>
    <definedName name="SEVT">#REF!</definedName>
    <definedName name="SFAS106">#REF!</definedName>
    <definedName name="SIX">#REF!</definedName>
    <definedName name="SIXT">#REF!</definedName>
    <definedName name="smorders">#REF!</definedName>
    <definedName name="SouthTX">#REF!</definedName>
    <definedName name="SpTermExpense">#REF!</definedName>
    <definedName name="SS">#REF!</definedName>
    <definedName name="SS_FASB">#REF!</definedName>
    <definedName name="SS_Fund">#REF!</definedName>
    <definedName name="STB">#REF!</definedName>
    <definedName name="SUB_B">#REF!</definedName>
    <definedName name="SUB_M">#REF!</definedName>
    <definedName name="SUB_TRANSMIT">#REF!</definedName>
    <definedName name="Sum_by_Direct_Mapped">#REF!</definedName>
    <definedName name="Sum_by_IT_n_Corp">#REF!</definedName>
    <definedName name="Sum_by_Rent">#REF!</definedName>
    <definedName name="Sum_by_Rev_and_Cos_of_Gas">#REF!</definedName>
    <definedName name="Summary">#REF!</definedName>
    <definedName name="SUMMARYP1">#REF!</definedName>
    <definedName name="SUMMARYP2">#REF!</definedName>
    <definedName name="Super_Max">#REF!</definedName>
    <definedName name="SuperMax_Int">#REF!</definedName>
    <definedName name="SUPPORT">#REF!</definedName>
    <definedName name="SUPPORTMONTH">#REF!</definedName>
    <definedName name="SUPPORTVALUES">#REF!</definedName>
    <definedName name="SURC_16486">#REF!</definedName>
    <definedName name="SURC_17290">#REF!</definedName>
    <definedName name="svclook">#REF!</definedName>
    <definedName name="T01I06_Adj1.?SaveAll.NotEmpty">#REF!</definedName>
    <definedName name="T01I06_Adj2.?SaveAll.NotEmpty">#REF!</definedName>
    <definedName name="T01I06_Comm.?SaveAll.NotEmpty">#REF!</definedName>
    <definedName name="T01I06_Pmt1.?SaveAll.NotEmpty">#REF!</definedName>
    <definedName name="T01I06_Pmt2.?SaveAll.NotEmpty">#REF!</definedName>
    <definedName name="T01M04_Adj1.?SaveAll.NotEmpty">#REF!</definedName>
    <definedName name="T01M04_Adj2.?SaveAll.NotEmpty">#REF!</definedName>
    <definedName name="T01M04_Comm.?SaveAll.NotEmpty">#REF!</definedName>
    <definedName name="T01M04_Pmt1.?SaveAll.NotEmpty">#REF!</definedName>
    <definedName name="T01M04_Pmt2.?SaveAll.NotEmpty">#REF!</definedName>
    <definedName name="T04O03.Adj1.?SaveAll.NotEmpty">#REF!</definedName>
    <definedName name="T04O03.Adj2.?SaveAll.NotEmpty">#REF!</definedName>
    <definedName name="T04O03.Comm.?SaveAll.NotEmpty">#REF!</definedName>
    <definedName name="T04O03.Pmt1.?SaveAll.NotEmpty">#REF!</definedName>
    <definedName name="T04O03.Pmt2.?SaveAll.NotEmpty">#REF!</definedName>
    <definedName name="T04O05_Adj1.?SaveAll.NotEmpty">#REF!</definedName>
    <definedName name="T04O05_Adj2.?SaveAll.NotEmpty">#REF!</definedName>
    <definedName name="T04O05_Comm.?SaveAll.NotEmpty">#REF!</definedName>
    <definedName name="T04O05_Pmt1.?SaveAll.NotEmpty">#REF!</definedName>
    <definedName name="T04O05_Pmt2.?SaveAll.NotEmpty">#REF!</definedName>
    <definedName name="T04T01_Adj1.?SaveAll.NotEmpty">#REF!</definedName>
    <definedName name="T04T01_Adj2.?SaveAll.NotEmpty">#REF!</definedName>
    <definedName name="T04T01_Comm.?SaveAll.NotEmpty">#REF!</definedName>
    <definedName name="T04T01_Pmt1.?SaveAll.NotEmpty">#REF!</definedName>
    <definedName name="T04T01_Pmt2.?SaveAll.NotEmpty">#REF!</definedName>
    <definedName name="T05B01_Adj1.?SaveAll.NotEmpty">#REF!</definedName>
    <definedName name="T05B01_Adj2.?SaveAll.NotEmpty">#REF!</definedName>
    <definedName name="T05B01_Comm.?SaveAll.NotEmpty">#REF!</definedName>
    <definedName name="T05B01_Pmt1.?SaveAll.NotEmpty">#REF!</definedName>
    <definedName name="T05B01_Pmt2.?SaveAll.NotEmpty">#REF!</definedName>
    <definedName name="T05B02_Adj1.?SaveAll.NotEmpty">#REF!</definedName>
    <definedName name="T05B02_Adj2.?SaveAll.NotEmpty">#REF!</definedName>
    <definedName name="T05B02_Comm.?SaveAll.NotEmpty">#REF!</definedName>
    <definedName name="T05B02_Pmt1.?SaveAll.NotEmpty">#REF!</definedName>
    <definedName name="T05B02_Pmt2.?SaveAll.NotEmpty">#REF!</definedName>
    <definedName name="T05B15_Adj1.?SaveAll.NotEmpty">#REF!</definedName>
    <definedName name="T05B15_Adj2.?SaveAll.NotEmpty">#REF!</definedName>
    <definedName name="T05B15_Comm.?SaveAll.NotEmpty">#REF!</definedName>
    <definedName name="T05B15_Pmt1.?SaveAll.NotEmpty">#REF!</definedName>
    <definedName name="T05B15_Pmt2.?SaveAll.NotEmpty">#REF!</definedName>
    <definedName name="T05B18_Adj1.?SaveAll.NotEmpty">#REF!</definedName>
    <definedName name="T05B18_Adj2.?SaveAll.NotEmpty">#REF!</definedName>
    <definedName name="T05B18_Comm.?SaveAll.NotEmpty">#REF!</definedName>
    <definedName name="T05B18_Pmt1.?SaveAll.NotEmpty">#REF!</definedName>
    <definedName name="T05B18_Pmt2.?SaveAll.NotEmpty">#REF!</definedName>
    <definedName name="T05B27_Adj1.?SaveAll.NotEmpty">#REF!</definedName>
    <definedName name="T05B27_Adj2.?SaveAll.NotEmpty">#REF!</definedName>
    <definedName name="T05B27_Comm.?SaveAll.NotEmpty">#REF!</definedName>
    <definedName name="T05B27_Pmt1.?SaveAll.NotEmpty">#REF!</definedName>
    <definedName name="T05B27_Pmt2.?SaveAll.NotEmpty">#REF!</definedName>
    <definedName name="T05B44_Adj1.?SaveAll.NotEmpty">#REF!</definedName>
    <definedName name="T05B44_Adj2.?SaveAll.NotEmpty">#REF!</definedName>
    <definedName name="T05B44_Comm.?SaveAll.NotEmpty">#REF!</definedName>
    <definedName name="T05B44_Pmt1.?SaveAll.NotEmpty">#REF!</definedName>
    <definedName name="T05B44_Pmt2.?SaveAll.NotEmpty">#REF!</definedName>
    <definedName name="T05B46_Adj1.?SaveAll.NotEmpty">#REF!</definedName>
    <definedName name="T05B46_Adj2.?SaveAll.NotEmpty">#REF!</definedName>
    <definedName name="T05B46_Comm.?SaveAll.NotEmpty">#REF!</definedName>
    <definedName name="T05B46_Pmt1.?SaveAll.NotEmpty">#REF!</definedName>
    <definedName name="T05B46_Pmt2.?SaveAll.NotEmpty">#REF!</definedName>
    <definedName name="T05D01_Adj1.?SaveAll.NotEmpty">#REF!</definedName>
    <definedName name="T05D01_Adj2.?SaveAll.NotEmpty">#REF!</definedName>
    <definedName name="T05D01_Comm.?SaveAll.NotEmpty">#REF!</definedName>
    <definedName name="T05D01_Pmt1.?SaveAll.NotEmpty">#REF!</definedName>
    <definedName name="T05D01_Pmt2.?SaveAll.NotEmpty">#REF!</definedName>
    <definedName name="T05F04_Adj1.?SaveAll.NotEmpty">#REF!</definedName>
    <definedName name="T05F04_Adj2.?SaveAll.NotEmpty">#REF!</definedName>
    <definedName name="T05F04_Comm.?SaveAll.NotEmpty">#REF!</definedName>
    <definedName name="T05F04_Pmt1.?SaveAll.NotEmpty">#REF!</definedName>
    <definedName name="T05F04_Pmt2.?SaveAll.NotEmpty">#REF!</definedName>
    <definedName name="T05I01_Adj1.?SaveAll.NotEmpty">#REF!</definedName>
    <definedName name="T05I01_Adj2.?SaveAll.NotEmpty">#REF!</definedName>
    <definedName name="T05I01_Comm.?SaveAll.NotEmpty">#REF!</definedName>
    <definedName name="T05I01_Pmt1.?SaveAll.NotEmpty">#REF!</definedName>
    <definedName name="T05I01_Pmt2.?SaveAll.NotEmpty">#REF!</definedName>
    <definedName name="T05L02_Adj1.?SaveAll.NotEmpty">#REF!</definedName>
    <definedName name="T05L02_Adj2.?SaveAll.NotEmpty">#REF!</definedName>
    <definedName name="T05L02_Comm.?SaveAll.NotEmpty">#REF!</definedName>
    <definedName name="T05L02_Pmt1.?SaveAll.NotEmpty">#REF!</definedName>
    <definedName name="T05L02_Pmt2.?SaveAll.NotEmpty">#REF!</definedName>
    <definedName name="T05L11_Adj1.?SaveAll.NotEmpty">#REF!</definedName>
    <definedName name="T05L11_Adj2.?SaveAll.NotEmpty">#REF!</definedName>
    <definedName name="T05L11_Comm.?SaveAll.NotEmpty">#REF!</definedName>
    <definedName name="T05L11_Pmt1.?SaveAll.NotEmpty">#REF!</definedName>
    <definedName name="T05L11_Pmt2.?SaveAll.NotEmpty">#REF!</definedName>
    <definedName name="T05L12_Adj1.?SaveAll.NotEmpty">#REF!</definedName>
    <definedName name="T05L12_Adj2.?SaveAll.NotEmpty">#REF!</definedName>
    <definedName name="T05L12_Comm.?SaveAll.NotEmpty">#REF!</definedName>
    <definedName name="T05L12_Pmt1.?SaveAll.NotEmpty">#REF!</definedName>
    <definedName name="T05L12_Pmt2.?SaveAll.NotEmpty">#REF!</definedName>
    <definedName name="T05P01_Adj1.?SaveAll.NotEmpty">#REF!</definedName>
    <definedName name="T05P01_Adj2.?SaveAll.NotEmpty">#REF!</definedName>
    <definedName name="T05P01_Comm.?SaveAll.NotEmpty">#REF!</definedName>
    <definedName name="T05P01_Pmt1.?SaveAll.NotEmpty">#REF!</definedName>
    <definedName name="T05P01_Pmt2.?SaveAll.NotEmpty">#REF!</definedName>
    <definedName name="T05P03_Adj1.?SaveAll.NotEmpty">#REF!</definedName>
    <definedName name="T05P03_Adj2.?SaveAll.NotEmpty">#REF!</definedName>
    <definedName name="T05P03_Comm.?SaveAll.NotEmpty">#REF!</definedName>
    <definedName name="T05P03_Pmt1.?SaveAll.NotEmpty">#REF!</definedName>
    <definedName name="T05P03_Pmt2.?SaveAll.NotEmpty">#REF!</definedName>
    <definedName name="T05R30_Adj1.?SaveAll.NotEmpty">#REF!</definedName>
    <definedName name="T05R30_Adj2.?SaveAll.NotEmpty">#REF!</definedName>
    <definedName name="T05R30_Comm.?SaveAll.NotEmpty">#REF!</definedName>
    <definedName name="T05R30_Pmt1.?SaveAll.NotEmpty">#REF!</definedName>
    <definedName name="T05R30_Pmt2.?SaveAll.NotEmpty">#REF!</definedName>
    <definedName name="T05R37_Adj1.?SaveAll.NotEmpty">#REF!</definedName>
    <definedName name="T05R37_Adj2.?SaveAll.NotEmpty">#REF!</definedName>
    <definedName name="T05R37_Comm.?SaveAll.NotEmpty">#REF!</definedName>
    <definedName name="T05R37_Pmt1.?SaveAll.NotEmpty">#REF!</definedName>
    <definedName name="T05R37_Pmt2.?SaveAll.NotEmpty">#REF!</definedName>
    <definedName name="T05R38_Adj1.?SaveAll.NotEmpty">#REF!</definedName>
    <definedName name="T05R38_Adj2.?SaveAll.NotEmpty">#REF!</definedName>
    <definedName name="T05R38_Comm.?SaveAll.NotEmpty">#REF!</definedName>
    <definedName name="T05R38_Pmt1.?SaveAll.NotEmpty">#REF!</definedName>
    <definedName name="T05R38_Pmt2.?SaveAll.NotEmpty">#REF!</definedName>
    <definedName name="T05R39_Adj.?SaveAll.NotEmpty">#REF!</definedName>
    <definedName name="T05R39_Comm.?SaveAll.NotEmpty">#REF!</definedName>
    <definedName name="T05S04_Adj1.?SaveAll.NotEmpty">#REF!</definedName>
    <definedName name="T05S04_Adj2.?SaveAll.NotEmpty">#REF!</definedName>
    <definedName name="T05S04_Comm.?SaveAll.NotEmpty">#REF!</definedName>
    <definedName name="T05S04_Pmt1.?SaveAll.NotEmpty">#REF!</definedName>
    <definedName name="T05S04_Pmt2.?SaveAll.NotEmpty">#REF!</definedName>
    <definedName name="T05V01_Adj1.?SaveAll.NotEmpty">#REF!</definedName>
    <definedName name="T05V01_Adj2.?SaveAll.NotEmpty">#REF!</definedName>
    <definedName name="T05V01_Comm.?SaveAll.NotEmpty">#REF!</definedName>
    <definedName name="T05V01_Pmt1.?SaveAll.NotEmpty">#REF!</definedName>
    <definedName name="T05V01_Pmt2.?SaveAll.NotEmpty">#REF!</definedName>
    <definedName name="T06A21_Adj1.?SaveAll.NotEmpty">#REF!</definedName>
    <definedName name="T06A21_Adj2.?SaveAll.NotEmpty">#REF!</definedName>
    <definedName name="T06A21_Comm.?SaveAll.NotEmpty">#REF!</definedName>
    <definedName name="T06A21_Pmt1.?SaveAll.NotEmpty">#REF!</definedName>
    <definedName name="T06A21_Pmt2.?SaveAll.NotEmpty">#REF!</definedName>
    <definedName name="T06A22_Adj1.?SaveAll.NotEmpty">#REF!</definedName>
    <definedName name="T06A22_Adj2.?SaveAll.NotEmpty">#REF!</definedName>
    <definedName name="T06A22_Comm.?SaveAll.NotEmpty">#REF!</definedName>
    <definedName name="T06A22_Pmt1.?SaveAll.NotEmpty">#REF!</definedName>
    <definedName name="T06A22_Pmt2.?SaveAll.NotEmpty">#REF!</definedName>
    <definedName name="T06A26_Adj1.?SaveAll.NotEmpty">#REF!</definedName>
    <definedName name="T06A26_Adj2.?SaveAll.NotEmpty">#REF!</definedName>
    <definedName name="T06A26_Comm.?SaveAll.NotEmpty">#REF!</definedName>
    <definedName name="T06A26_Pmt1.?SaveAll.NotEmpty">#REF!</definedName>
    <definedName name="T06A26_Pmt2.?SaveAll.NotEmpty">#REF!</definedName>
    <definedName name="T06A37_Adj1.?SaveAll.NotEmpty">#REF!</definedName>
    <definedName name="T06A37_Adj2.?SaveAll.NotEmpty">#REF!</definedName>
    <definedName name="T06A37_Comm.?SaveAll.NotEmpty">#REF!</definedName>
    <definedName name="T06A37_Pmt1.?SaveAll.NotEmpty">#REF!</definedName>
    <definedName name="T06A37_Pmt2.?SaveAll.NotEmpty">#REF!</definedName>
    <definedName name="T06A40_Adj1.?SaveAll.NotEmpty">#REF!</definedName>
    <definedName name="T06A40_Adj2.?SaveAll.NotEmpty">#REF!</definedName>
    <definedName name="T06A40_Comm.?SaveAll.NotEmpty">#REF!</definedName>
    <definedName name="T06A40_Pmt1.?SaveAll.NotEmpty">#REF!</definedName>
    <definedName name="T06A40_Pmt2.?SaveAll.NotEmpty">#REF!</definedName>
    <definedName name="T06A50_Adj1.?SaveAll.NotEmpty">#REF!</definedName>
    <definedName name="T06A50_Adj2.?SaveAll.NotEmpty">#REF!</definedName>
    <definedName name="T06A50_Comm.?SaveAll.NotEmpty">#REF!</definedName>
    <definedName name="T06A50_Pmt1.?SaveAll.NotEmpty">#REF!</definedName>
    <definedName name="T06A50_Pmt2.?SaveAll.NotEmpty">#REF!</definedName>
    <definedName name="T07B01_Adj1.?SaveAll.NotEmpty">#REF!</definedName>
    <definedName name="T07B01_Adj2.?SaveAll.NotEmpty">#REF!</definedName>
    <definedName name="T07B01_Comm.?SaveAll.NotEmpty">#REF!</definedName>
    <definedName name="T07B01_Pmt1.?SaveAll.NotEmpty">#REF!</definedName>
    <definedName name="T07B01_Pmt2.?SaveAll.NotEmpty">#REF!</definedName>
    <definedName name="T07R02_Adj1.block">#REF!</definedName>
    <definedName name="T07R02_Adj2.block">#REF!</definedName>
    <definedName name="T07R02_Comm.block">#REF!</definedName>
    <definedName name="T07R02_Pmt1.block">#REF!</definedName>
    <definedName name="T07R02_Pmt2.block">#REF!</definedName>
    <definedName name="T07R12_Adj1.?SaveAll.NotEmpty">#REF!</definedName>
    <definedName name="T07R12_Adj2.?SaveAll.NotEmpty">#REF!</definedName>
    <definedName name="T07R12_Comm.?SaveAll.NotEmpty">#REF!</definedName>
    <definedName name="T07R12_Pmt1.?SaveAll.NotEmpty">#REF!</definedName>
    <definedName name="T07R12_Pmt2.?SaveAll.NotEmpty">#REF!</definedName>
    <definedName name="T07S03_Adj1.?SaveAll.NotEmpty">#REF!</definedName>
    <definedName name="T07S03_Adj2.?SaveAll.NotEmpty">#REF!</definedName>
    <definedName name="T07S03_Comm.?SaveAll.NotEmpty">#REF!</definedName>
    <definedName name="T07S03_Pmt1.?SaveAll.NotEmpty">#REF!</definedName>
    <definedName name="T07S03_Pmt2.?SaveAll.NotEmpty">#REF!</definedName>
    <definedName name="T07S06_Adj1.?SaveAll.NotEmpty">#REF!</definedName>
    <definedName name="T07S06_Adj2.?SaveAll.NotEmpty">#REF!</definedName>
    <definedName name="T07S06_Comm.?SaveAll.NotEmpty">#REF!</definedName>
    <definedName name="T07S06_Pmt1.?SaveAll.NotEmpty">#REF!</definedName>
    <definedName name="T07S06_Pmt2.?SaveAll.NotEmpty">#REF!</definedName>
    <definedName name="T08R01_Adj1.?SaveAll.NotEmpty">#REF!</definedName>
    <definedName name="T08R01_Adj2.?SaveAll.NotEmpty">#REF!</definedName>
    <definedName name="T08R01_Comm.?SaveAll.NotEmpty">#REF!</definedName>
    <definedName name="T08R01_Pmt1.?SaveAll.NotEmpty">#REF!</definedName>
    <definedName name="T08R01_Pmt2.?SaveAll.NotEmpty">#REF!</definedName>
    <definedName name="T08U01_Adj1.?SaveAll.NotEmpty">#REF!</definedName>
    <definedName name="T08U01_Adj2.?SaveAll.NotEmpty">#REF!</definedName>
    <definedName name="T08U01_Comm.?SaveAll.NotEmpty">#REF!</definedName>
    <definedName name="T08U01_Pmt1.?SaveAll.NotEmpty">#REF!</definedName>
    <definedName name="T08U01_Pmt2.?SaveAll.NotEmpty">#REF!</definedName>
    <definedName name="T09G02_Adj1.?SaveAll.NotEmpty">#REF!</definedName>
    <definedName name="T09G02_Adj2.?SaveAll.NotEmpty">#REF!</definedName>
    <definedName name="T09G02_Comm.?SaveAll.NotEmpty">#REF!</definedName>
    <definedName name="T09G02_Pmt1.?SaveAll.NotEmpty">#REF!</definedName>
    <definedName name="T09G02_Pmt2.?SaveAll.NotEmpty">#REF!</definedName>
    <definedName name="T09R02_Adj1.?SaveAll.NotEmpty">#REF!</definedName>
    <definedName name="T09R02_Adj2.?SaveAll.NotEmpty">#REF!</definedName>
    <definedName name="T09R02_Comm.?SaveAll.NotEmpty">#REF!</definedName>
    <definedName name="T09R02_Pmt1.?SaveAll.NotEmpty">#REF!</definedName>
    <definedName name="T09R02_Pmt2.?SaveAll.NotEmpty">#REF!</definedName>
    <definedName name="T09S01_Adj1.?SaveAll.NotEmpty">#REF!</definedName>
    <definedName name="T09S01_Adj2.?SaveAll.NotEmpty">#REF!</definedName>
    <definedName name="T09S01_Comm.?SaveAll.NotEmpty">#REF!</definedName>
    <definedName name="T09S01_Pmt1.?SaveAll.NotEmpty">#REF!</definedName>
    <definedName name="T09S01_Pmt2.?SaveAll.NotEmpty">#REF!</definedName>
    <definedName name="T09S02_Adj1.?SaveAll.NotEmpty">#REF!</definedName>
    <definedName name="T09S02_Adj2.?SaveAll.NotEmpty">#REF!</definedName>
    <definedName name="T09S02_Comm.?SaveAll.NotEmpty">#REF!</definedName>
    <definedName name="T09S02_Pmt1.?SaveAll.NotEmpty">#REF!</definedName>
    <definedName name="T09S02_Pmt2.?SaveAll.NotEmpty">#REF!</definedName>
    <definedName name="T09S03_Adj1.?SaveAll.NotEmpty">#REF!</definedName>
    <definedName name="T09S03_Adj2.?SaveAll.NotEmpty">#REF!</definedName>
    <definedName name="T09S03_Comm.?SaveAll.NotEmpty">#REF!</definedName>
    <definedName name="T09S03_Pmt1.?SaveAll.NotEmpty">#REF!</definedName>
    <definedName name="T09S03_Pmt2.?SaveAll.NotEmpty">#REF!</definedName>
    <definedName name="T09S04_Adj1.?SaveAll.NotEmpty">#REF!</definedName>
    <definedName name="T09S04_Adj2.?SaveAll.NotEmpty">#REF!</definedName>
    <definedName name="T09S04_Comm.?SaveAll.NotEmpty">#REF!</definedName>
    <definedName name="T09S04_Pmt1.?SaveAll.NotEmpty">#REF!</definedName>
    <definedName name="T09S04_Pmt2.?SaveAll.NotEmpty">#REF!</definedName>
    <definedName name="T09S05_Adj1.?SaveAll.NotEmpty">#REF!</definedName>
    <definedName name="T09S05_Adj2.?SaveAll.NotEmpty">#REF!</definedName>
    <definedName name="T09S05_Comm.?SaveAll.NotEmpty">#REF!</definedName>
    <definedName name="T09S05_Pmt1.?SaveAll.NotEmpty">#REF!</definedName>
    <definedName name="T09S05_Pmt2.?SaveAll.NotEmpty">#REF!</definedName>
    <definedName name="T09S06_Adj1.?SaveAll.NotEmpty">#REF!</definedName>
    <definedName name="T09S06_Adj2.?SaveAll.NotEmpty">#REF!</definedName>
    <definedName name="T09S06_Comm.?SaveAll.NotEmpty">#REF!</definedName>
    <definedName name="T09S06_Pmt1.?SaveAll.NotEmpty">#REF!</definedName>
    <definedName name="T09S06_Pmt2.?SaveAll.NotEmpty">#REF!</definedName>
    <definedName name="T09S07_Adj1.?SaveAll.NotEmpty">#REF!</definedName>
    <definedName name="T09S07_Adj2.?SaveAll.NotEmpty">#REF!</definedName>
    <definedName name="T09S07_Comm.?SaveAll.NotEmpty">#REF!</definedName>
    <definedName name="T09S07_Pmt1.?SaveAll.NotEmpty">#REF!</definedName>
    <definedName name="T09S07_Pmt2.?SaveAll.NotEmpty">#REF!</definedName>
    <definedName name="T09S08_Adj1.?SaveAll.NotEmpty">#REF!</definedName>
    <definedName name="T09S08_Adj2.?SaveAll.NotEmpty">#REF!</definedName>
    <definedName name="T09S08_Comm.?SaveAll.NotEmpty">#REF!</definedName>
    <definedName name="T09S08_Pmt1.?SaveAll.NotEmpty">#REF!</definedName>
    <definedName name="T09S08_Pmt2.?SaveAll.NotEmpty">#REF!</definedName>
    <definedName name="T09S09_Adj1.?SaveAll.NotEmpty">#REF!</definedName>
    <definedName name="T09S09_Adj2.?SaveAll.NotEmpty">#REF!</definedName>
    <definedName name="T09S09_Comm.?SaveAll.NotEmpty">#REF!</definedName>
    <definedName name="T09S09_Pmt1.?SaveAll.NotEmpty">#REF!</definedName>
    <definedName name="T09S09_Pmt2.?SaveAll.NotEmpty">#REF!</definedName>
    <definedName name="T10A01_Adj1.?SaveAll.NotEmpty">#REF!</definedName>
    <definedName name="T10A01_Adj2.?SaveAll.NotEmpty">#REF!</definedName>
    <definedName name="T10A01_Comm.?SaveAll.NotEmpty">#REF!</definedName>
    <definedName name="T10A01_Pmt1.?SaveAll.NotEmpty">#REF!</definedName>
    <definedName name="T10A01_Pmt2.?SaveAll.NotEmpty">#REF!</definedName>
    <definedName name="T10A02_Adj1.?SaveAll.NotEmpty">#REF!</definedName>
    <definedName name="T10A02_Adj2.?SaveAll.NotEmpty">#REF!</definedName>
    <definedName name="T10A02_Comm.?SaveAll.NotEmpty">#REF!</definedName>
    <definedName name="T10A02_Pmt1.?SaveAll.NotEmpty">#REF!</definedName>
    <definedName name="T10A02_Pmt2.?SaveAll.NotEmpty">#REF!</definedName>
    <definedName name="T10A03_Adj1.?SaveAll.NotEmpty">#REF!</definedName>
    <definedName name="T10A03_Adj2.?SaveAll.NotEmpty">#REF!</definedName>
    <definedName name="T10A03_Comm.?SaveAll.NotEmpty">#REF!</definedName>
    <definedName name="T10A03_Pmt1.?SaveAll.NotEmpty">#REF!</definedName>
    <definedName name="T10A03_Pmt2.?SaveAll.NotEmpty">#REF!</definedName>
    <definedName name="T10A04_Adj1.?SaveAll.NotEmpty">#REF!</definedName>
    <definedName name="T10A04_Adj2.?SaveAll.NotEmpty">#REF!</definedName>
    <definedName name="T10A04_Comm.?SaveAll.NotEmpty">#REF!</definedName>
    <definedName name="T10A04_Pmt1.?SaveAll.NotEmpty">#REF!</definedName>
    <definedName name="T10A04_Pmt2.?SaveAll.NotEmpty">#REF!</definedName>
    <definedName name="TA_1">#REF!</definedName>
    <definedName name="TableName">"Dummy"</definedName>
    <definedName name="TaxRate">#REF!</definedName>
    <definedName name="TaxType">#REF!</definedName>
    <definedName name="taxtype_.505">#REF!</definedName>
    <definedName name="taxtype_.506">#REF!</definedName>
    <definedName name="taxtype_.508">#REF!</definedName>
    <definedName name="taxtype_.510">#REF!</definedName>
    <definedName name="tb">#REF!</definedName>
    <definedName name="TB_Acct.?SaveAll.NotEmpty">#REF!</definedName>
    <definedName name="TB_Acct_Desc.?SaveAll.NotEmpty">#REF!</definedName>
    <definedName name="TB_CY.?SaveAll.NotEmpty">#REF!</definedName>
    <definedName name="TB_PY.?SaveAll.NotEmpty">#REF!</definedName>
    <definedName name="TBBSAdj.505">#REF!</definedName>
    <definedName name="TBBSAdj.506">#REF!</definedName>
    <definedName name="TBBSAdj.508">#REF!</definedName>
    <definedName name="TBBSAdj.510">#REF!</definedName>
    <definedName name="TDCS">#REF!</definedName>
    <definedName name="TDCS_Accum_Dep">#REF!</definedName>
    <definedName name="TDCS_ACCUM_DEPR">#REF!</definedName>
    <definedName name="TDCS_DEPR">#REF!</definedName>
    <definedName name="TDCS_Gross">#REF!</definedName>
    <definedName name="TDCS_Plant">#REF!</definedName>
    <definedName name="TEIG">#REF!</definedName>
    <definedName name="TEN">#REF!</definedName>
    <definedName name="Term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FIV">#REF!</definedName>
    <definedName name="TFOR">#REF!</definedName>
    <definedName name="TGEN_COL">#REF!</definedName>
    <definedName name="TGEN_COL2">#REF!</definedName>
    <definedName name="THR">#REF!</definedName>
    <definedName name="TNIN">#REF!</definedName>
    <definedName name="TO_AMORT_LY">#REF!</definedName>
    <definedName name="TO_EOY">#REF!</definedName>
    <definedName name="TOAMORT_LY">#REF!</definedName>
    <definedName name="TONE">#REF!</definedName>
    <definedName name="TOTAL_AL">#REF!</definedName>
    <definedName name="Total_col">#REF!</definedName>
    <definedName name="Total_COL2">#REF!</definedName>
    <definedName name="Total_Column">#REF!</definedName>
    <definedName name="TotalPage1">#REF!</definedName>
    <definedName name="Trad_MAX_AFTERFFL">#REF!</definedName>
    <definedName name="Traditional_Max">#REF!</definedName>
    <definedName name="TradSub">#REF!</definedName>
    <definedName name="TRANSMIT">#REF!</definedName>
    <definedName name="TRANSMIT_ABORT">#REF!</definedName>
    <definedName name="TRANSMIT_JRNL">#REF!</definedName>
    <definedName name="TRANSMIT_MONTH">#REF!</definedName>
    <definedName name="TRANSMIT_RECORD">#REF!</definedName>
    <definedName name="TRANSTEX">#REF!</definedName>
    <definedName name="Trend_Factors">#REF!</definedName>
    <definedName name="Trial_Balance">#REF!</definedName>
    <definedName name="Trial2">#REF!</definedName>
    <definedName name="TrialBalance">#REF!</definedName>
    <definedName name="TRNAssets">#REF!</definedName>
    <definedName name="TRUST">#REF!</definedName>
    <definedName name="TRUST_DETAIL">#REF!</definedName>
    <definedName name="try">#REF!</definedName>
    <definedName name="TSEV">#REF!</definedName>
    <definedName name="TSIX">#REF!</definedName>
    <definedName name="tt">#REF!</definedName>
    <definedName name="TTGSS_TY">#REF!</definedName>
    <definedName name="TTHR">#REF!</definedName>
    <definedName name="TTIMTY">#REF!</definedName>
    <definedName name="TTWO">#REF!</definedName>
    <definedName name="TWE">#REF!</definedName>
    <definedName name="TWEN">#REF!</definedName>
    <definedName name="TWO">#REF!</definedName>
    <definedName name="txmtrsallaocated">#REF!</definedName>
    <definedName name="TxmtrsALLOC">#REF!</definedName>
    <definedName name="UGL">#REF!</definedName>
    <definedName name="UGL_NQ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versal_Service">#REF!</definedName>
    <definedName name="UNREC_GL_AMORT">#REF!</definedName>
    <definedName name="UNREC_GL_BOY">#REF!</definedName>
    <definedName name="UNREC_GL_BOY_2">#REF!</definedName>
    <definedName name="UNREC_PSC_BOY">#REF!</definedName>
    <definedName name="UNREC_PSC_BOY_2">#REF!</definedName>
    <definedName name="UNREC_TO_AMORT">#REF!</definedName>
    <definedName name="UNREC_TO_BOY">#REF!</definedName>
    <definedName name="UNREC_TO_BOY_2">#REF!</definedName>
    <definedName name="Untitled">#REF!</definedName>
    <definedName name="UPSC">#REF!</definedName>
    <definedName name="UPSC_NQ">#REF!</definedName>
    <definedName name="valdate">#REF!</definedName>
    <definedName name="valyear">#REF!</definedName>
    <definedName name="VAN">#REF!</definedName>
    <definedName name="VT_Count">#REF!</definedName>
    <definedName name="wbs">#REF!</definedName>
    <definedName name="WC">#REF!</definedName>
    <definedName name="WORKBOOK_SAPBEXq0001" comment="DP_4">"DP_4"</definedName>
    <definedName name="WORKBOOK_SAPBEXq0002" comment="DP_5">"DP_5"</definedName>
    <definedName name="WORKBOOK_SAPBEXq0003" comment="DP_6">"DP_6"</definedName>
    <definedName name="WORKBOOK_SAPBEXq0004" comment="DP_7">"DP_7"</definedName>
    <definedName name="WORKBOOK_SAPBEXq0005" comment="DP_8">"DP_8"</definedName>
    <definedName name="WORKBOOK_SAPBEXq0006" comment="DP_9">"DP_9"</definedName>
    <definedName name="wp_ref1">#REF!</definedName>
    <definedName name="wp_ref2">#REF!</definedName>
    <definedName name="wp_ref3">#REF!</definedName>
    <definedName name="wp_ref4">#REF!</definedName>
    <definedName name="wp_ref5">#REF!</definedName>
    <definedName name="wqw">#REF!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Operating_Graphs_Stats." hidden="1">{#N/A,#N/A,TRUE,"Operating Graphs";#N/A,#N/A,TRUE,"Stats"}</definedName>
    <definedName name="x">#REF!</definedName>
    <definedName name="Year">#REF!</definedName>
    <definedName name="YEs">#REF!</definedName>
    <definedName name="your_name">#REF!</definedName>
    <definedName name="zr02_06">#REF!</definedName>
    <definedName name="zr02_2007">#REF!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35" l="1"/>
  <c r="D57" i="35"/>
  <c r="D15" i="35"/>
  <c r="C12" i="35"/>
  <c r="C13" i="35"/>
  <c r="D22" i="35"/>
  <c r="D28" i="35"/>
  <c r="G13" i="36"/>
  <c r="G12" i="36" s="1"/>
  <c r="F13" i="36"/>
  <c r="E26" i="36"/>
  <c r="F26" i="36"/>
  <c r="G26" i="36"/>
  <c r="H26" i="36"/>
  <c r="I26" i="36"/>
  <c r="J26" i="36"/>
  <c r="K26" i="36"/>
  <c r="L26" i="36"/>
  <c r="M26" i="36"/>
  <c r="D26" i="36"/>
  <c r="I23" i="36"/>
  <c r="I11" i="36"/>
  <c r="E23" i="36"/>
  <c r="F12" i="36"/>
  <c r="E12" i="36"/>
  <c r="P10" i="36"/>
  <c r="C61" i="35" l="1"/>
  <c r="D61" i="35"/>
  <c r="E61" i="35"/>
  <c r="F61" i="35"/>
  <c r="C62" i="35"/>
  <c r="G61" i="35"/>
  <c r="C47" i="35"/>
  <c r="C43" i="35"/>
  <c r="F11" i="36"/>
  <c r="G11" i="36"/>
  <c r="E11" i="36"/>
  <c r="F5" i="21"/>
  <c r="G5" i="21"/>
  <c r="D5" i="21"/>
  <c r="P13" i="36"/>
  <c r="F17" i="36" s="1"/>
  <c r="F18" i="36" s="1"/>
  <c r="K18" i="35"/>
  <c r="L18" i="35"/>
  <c r="G18" i="35"/>
  <c r="C18" i="35"/>
  <c r="P5" i="21"/>
  <c r="E17" i="36" l="1"/>
  <c r="E18" i="36" s="1"/>
  <c r="G17" i="36"/>
  <c r="G18" i="36" s="1"/>
  <c r="H61" i="35"/>
  <c r="I61" i="35"/>
  <c r="J61" i="35"/>
  <c r="K61" i="35"/>
  <c r="L61" i="35"/>
  <c r="C39" i="35" l="1"/>
  <c r="C40" i="35"/>
  <c r="D43" i="35" l="1"/>
  <c r="E43" i="35"/>
  <c r="F43" i="35"/>
  <c r="C41" i="35"/>
  <c r="B4" i="27"/>
  <c r="I3" i="27"/>
  <c r="K3" i="27"/>
  <c r="C36" i="19"/>
  <c r="D21" i="36"/>
  <c r="C17" i="35"/>
  <c r="H5" i="21"/>
  <c r="I5" i="21"/>
  <c r="J5" i="21"/>
  <c r="K5" i="21"/>
  <c r="L5" i="21"/>
  <c r="M5" i="21"/>
  <c r="E5" i="21"/>
  <c r="C18" i="19"/>
  <c r="C17" i="19"/>
  <c r="C14" i="19"/>
  <c r="F21" i="36" l="1"/>
  <c r="G21" i="36"/>
  <c r="E21" i="36"/>
  <c r="D22" i="36"/>
  <c r="D47" i="19"/>
  <c r="E47" i="19"/>
  <c r="F47" i="19"/>
  <c r="G47" i="19"/>
  <c r="H47" i="19"/>
  <c r="I47" i="19"/>
  <c r="J47" i="19"/>
  <c r="K47" i="19"/>
  <c r="L47" i="19"/>
  <c r="C47" i="19"/>
  <c r="C39" i="19" l="1"/>
  <c r="C40" i="19" s="1"/>
  <c r="C41" i="19" s="1"/>
  <c r="I3" i="38"/>
  <c r="B4" i="38"/>
  <c r="C18" i="37"/>
  <c r="B3" i="38"/>
  <c r="C13" i="37"/>
  <c r="C14" i="37"/>
  <c r="C8" i="35"/>
  <c r="C44" i="43"/>
  <c r="D44" i="43"/>
  <c r="E44" i="43"/>
  <c r="F44" i="43"/>
  <c r="G44" i="43"/>
  <c r="H44" i="43"/>
  <c r="I44" i="43"/>
  <c r="J44" i="43"/>
  <c r="K44" i="43"/>
  <c r="L44" i="43"/>
  <c r="D30" i="43"/>
  <c r="E30" i="43"/>
  <c r="F30" i="43"/>
  <c r="G30" i="43"/>
  <c r="H30" i="43"/>
  <c r="I30" i="43"/>
  <c r="J30" i="43"/>
  <c r="K30" i="43"/>
  <c r="L30" i="43"/>
  <c r="M30" i="43"/>
  <c r="C32" i="43"/>
  <c r="D32" i="43"/>
  <c r="E32" i="43"/>
  <c r="F32" i="43"/>
  <c r="G32" i="43"/>
  <c r="H32" i="43"/>
  <c r="I32" i="43"/>
  <c r="J32" i="43"/>
  <c r="K32" i="43"/>
  <c r="L32" i="43"/>
  <c r="M32" i="43"/>
  <c r="C33" i="43"/>
  <c r="D33" i="43"/>
  <c r="E33" i="43"/>
  <c r="F33" i="43"/>
  <c r="G33" i="43"/>
  <c r="H33" i="43"/>
  <c r="I33" i="43"/>
  <c r="J33" i="43"/>
  <c r="K33" i="43"/>
  <c r="L33" i="43"/>
  <c r="M33" i="43"/>
  <c r="C36" i="43"/>
  <c r="C45" i="43" s="1"/>
  <c r="C55" i="43" s="1"/>
  <c r="M25" i="43"/>
  <c r="C7" i="43"/>
  <c r="D7" i="43"/>
  <c r="E7" i="43"/>
  <c r="F7" i="43"/>
  <c r="G7" i="43"/>
  <c r="H7" i="43"/>
  <c r="I7" i="43"/>
  <c r="J7" i="43"/>
  <c r="K7" i="43"/>
  <c r="L7" i="43"/>
  <c r="M7" i="43"/>
  <c r="M10" i="43" s="1"/>
  <c r="C8" i="43"/>
  <c r="D8" i="43"/>
  <c r="E8" i="43"/>
  <c r="F8" i="43"/>
  <c r="G8" i="43"/>
  <c r="H8" i="43"/>
  <c r="I8" i="43"/>
  <c r="J8" i="43"/>
  <c r="K8" i="43"/>
  <c r="L8" i="43"/>
  <c r="M8" i="43"/>
  <c r="C9" i="43"/>
  <c r="C12" i="43" s="1"/>
  <c r="D9" i="43"/>
  <c r="E9" i="43"/>
  <c r="F9" i="43"/>
  <c r="G9" i="43"/>
  <c r="H9" i="43"/>
  <c r="I9" i="43"/>
  <c r="J9" i="43"/>
  <c r="K9" i="43"/>
  <c r="L9" i="43"/>
  <c r="M9" i="43"/>
  <c r="C10" i="43"/>
  <c r="D10" i="43"/>
  <c r="E10" i="43"/>
  <c r="F10" i="43"/>
  <c r="G10" i="43"/>
  <c r="H10" i="43"/>
  <c r="I10" i="43"/>
  <c r="J10" i="43"/>
  <c r="K10" i="43"/>
  <c r="L10" i="43"/>
  <c r="C14" i="43"/>
  <c r="D14" i="43"/>
  <c r="E14" i="43"/>
  <c r="F14" i="43"/>
  <c r="G14" i="43"/>
  <c r="H14" i="43"/>
  <c r="I14" i="43"/>
  <c r="J14" i="43"/>
  <c r="K14" i="43"/>
  <c r="L14" i="43" s="1"/>
  <c r="M14" i="43" s="1"/>
  <c r="C17" i="43"/>
  <c r="E17" i="43" s="1"/>
  <c r="D17" i="43"/>
  <c r="M17" i="43"/>
  <c r="C18" i="43"/>
  <c r="D18" i="43" s="1"/>
  <c r="E18" i="43" s="1"/>
  <c r="F18" i="43" s="1"/>
  <c r="G18" i="43" s="1"/>
  <c r="H18" i="43" s="1"/>
  <c r="I18" i="43" s="1"/>
  <c r="J18" i="43" s="1"/>
  <c r="K18" i="43" s="1"/>
  <c r="L18" i="43" s="1"/>
  <c r="D23" i="43"/>
  <c r="E23" i="43"/>
  <c r="F23" i="43"/>
  <c r="G23" i="43"/>
  <c r="H23" i="43"/>
  <c r="I23" i="43"/>
  <c r="J23" i="43"/>
  <c r="K23" i="43"/>
  <c r="L23" i="43"/>
  <c r="M23" i="43"/>
  <c r="D18" i="35"/>
  <c r="E18" i="35" s="1"/>
  <c r="F18" i="35" s="1"/>
  <c r="H18" i="35" s="1"/>
  <c r="I18" i="35" s="1"/>
  <c r="J18" i="35" s="1"/>
  <c r="I7" i="39"/>
  <c r="C36" i="39"/>
  <c r="J36" i="39" s="1"/>
  <c r="M33" i="39"/>
  <c r="L33" i="39"/>
  <c r="K33" i="39"/>
  <c r="J33" i="39"/>
  <c r="I33" i="39"/>
  <c r="H33" i="39"/>
  <c r="G33" i="39"/>
  <c r="F33" i="39"/>
  <c r="E33" i="39"/>
  <c r="D33" i="39"/>
  <c r="C33" i="39"/>
  <c r="M32" i="39"/>
  <c r="L32" i="39"/>
  <c r="K32" i="39"/>
  <c r="J32" i="39"/>
  <c r="I32" i="39"/>
  <c r="H32" i="39"/>
  <c r="G32" i="39"/>
  <c r="F32" i="39"/>
  <c r="E32" i="39"/>
  <c r="D32" i="39"/>
  <c r="C32" i="39"/>
  <c r="M30" i="39"/>
  <c r="L30" i="39"/>
  <c r="K30" i="39"/>
  <c r="J30" i="39"/>
  <c r="I30" i="39"/>
  <c r="H30" i="39"/>
  <c r="G30" i="39"/>
  <c r="F30" i="39"/>
  <c r="E30" i="39"/>
  <c r="D30" i="39"/>
  <c r="M25" i="39"/>
  <c r="M23" i="39"/>
  <c r="L23" i="39"/>
  <c r="K23" i="39"/>
  <c r="J23" i="39"/>
  <c r="I23" i="39"/>
  <c r="H23" i="39"/>
  <c r="G23" i="39"/>
  <c r="F23" i="39"/>
  <c r="E23" i="39"/>
  <c r="D23" i="39"/>
  <c r="C18" i="39"/>
  <c r="D18" i="39" s="1"/>
  <c r="E18" i="39" s="1"/>
  <c r="F18" i="39" s="1"/>
  <c r="G18" i="39" s="1"/>
  <c r="H18" i="39" s="1"/>
  <c r="I18" i="39" s="1"/>
  <c r="J18" i="39" s="1"/>
  <c r="K18" i="39" s="1"/>
  <c r="L18" i="39" s="1"/>
  <c r="M17" i="39"/>
  <c r="H17" i="39"/>
  <c r="E17" i="39"/>
  <c r="C17" i="39"/>
  <c r="L17" i="39" s="1"/>
  <c r="J14" i="39"/>
  <c r="K14" i="39" s="1"/>
  <c r="L14" i="39" s="1"/>
  <c r="M14" i="39" s="1"/>
  <c r="I14" i="39"/>
  <c r="H14" i="39"/>
  <c r="G14" i="39"/>
  <c r="F14" i="39"/>
  <c r="E14" i="39"/>
  <c r="D14" i="39"/>
  <c r="C14" i="39"/>
  <c r="H10" i="39"/>
  <c r="G10" i="39"/>
  <c r="F10" i="39"/>
  <c r="E10" i="39"/>
  <c r="M9" i="39"/>
  <c r="L9" i="39"/>
  <c r="K9" i="39"/>
  <c r="J9" i="39"/>
  <c r="C9" i="39"/>
  <c r="C12" i="39" s="1"/>
  <c r="M8" i="39"/>
  <c r="K8" i="39"/>
  <c r="J8" i="39"/>
  <c r="C8" i="39"/>
  <c r="M7" i="39"/>
  <c r="M10" i="39" s="1"/>
  <c r="K7" i="39"/>
  <c r="J7" i="39"/>
  <c r="H7" i="39"/>
  <c r="G7" i="39"/>
  <c r="F7" i="39"/>
  <c r="E7" i="39"/>
  <c r="C7" i="39"/>
  <c r="E8" i="37"/>
  <c r="E7" i="37"/>
  <c r="H17" i="38"/>
  <c r="H18" i="38" s="1"/>
  <c r="H19" i="38" s="1"/>
  <c r="H20" i="38" s="1"/>
  <c r="H21" i="38" s="1"/>
  <c r="H22" i="38" s="1"/>
  <c r="H23" i="38" s="1"/>
  <c r="H24" i="38" s="1"/>
  <c r="H25" i="38" s="1"/>
  <c r="H4" i="38"/>
  <c r="H5" i="38" s="1"/>
  <c r="H6" i="38" s="1"/>
  <c r="H7" i="38" s="1"/>
  <c r="H8" i="38" s="1"/>
  <c r="H9" i="38" s="1"/>
  <c r="H10" i="38" s="1"/>
  <c r="H11" i="38" s="1"/>
  <c r="H12" i="38" s="1"/>
  <c r="H13" i="38" s="1"/>
  <c r="L13" i="37"/>
  <c r="I13" i="37"/>
  <c r="G13" i="37"/>
  <c r="E13" i="37"/>
  <c r="K13" i="37" s="1"/>
  <c r="D13" i="37"/>
  <c r="C12" i="37"/>
  <c r="D11" i="37"/>
  <c r="D12" i="37" s="1"/>
  <c r="M9" i="35"/>
  <c r="M8" i="35"/>
  <c r="H21" i="36"/>
  <c r="I7" i="37" s="1"/>
  <c r="I21" i="36"/>
  <c r="H7" i="35" s="1"/>
  <c r="J21" i="36"/>
  <c r="K7" i="37" s="1"/>
  <c r="K21" i="36"/>
  <c r="L7" i="37" s="1"/>
  <c r="L21" i="36"/>
  <c r="K7" i="35" s="1"/>
  <c r="M21" i="36"/>
  <c r="N7" i="37" s="1"/>
  <c r="C7" i="35"/>
  <c r="E24" i="36"/>
  <c r="F24" i="36"/>
  <c r="G24" i="36"/>
  <c r="H24" i="36"/>
  <c r="I10" i="37" s="1"/>
  <c r="I24" i="36"/>
  <c r="H10" i="35" s="1"/>
  <c r="J24" i="36"/>
  <c r="K10" i="37" s="1"/>
  <c r="K24" i="36"/>
  <c r="L10" i="37" s="1"/>
  <c r="L24" i="36"/>
  <c r="M10" i="37" s="1"/>
  <c r="M24" i="36"/>
  <c r="N10" i="37" s="1"/>
  <c r="D24" i="36"/>
  <c r="E10" i="37" s="1"/>
  <c r="F23" i="36"/>
  <c r="G23" i="36"/>
  <c r="H23" i="36"/>
  <c r="I9" i="37" s="1"/>
  <c r="J9" i="37"/>
  <c r="J23" i="36"/>
  <c r="K9" i="37" s="1"/>
  <c r="K23" i="36"/>
  <c r="J9" i="35" s="1"/>
  <c r="L23" i="36"/>
  <c r="M9" i="37" s="1"/>
  <c r="M23" i="36"/>
  <c r="N9" i="37" s="1"/>
  <c r="D23" i="36"/>
  <c r="C9" i="35" s="1"/>
  <c r="E22" i="36"/>
  <c r="F22" i="36"/>
  <c r="G22" i="36"/>
  <c r="H22" i="36"/>
  <c r="I8" i="37" s="1"/>
  <c r="I22" i="36"/>
  <c r="J8" i="37" s="1"/>
  <c r="J22" i="36"/>
  <c r="K8" i="37" s="1"/>
  <c r="K22" i="36"/>
  <c r="L8" i="37" s="1"/>
  <c r="L22" i="36"/>
  <c r="M8" i="37" s="1"/>
  <c r="M22" i="36"/>
  <c r="N8" i="37" s="1"/>
  <c r="H9" i="35" l="1"/>
  <c r="L8" i="35"/>
  <c r="L9" i="35"/>
  <c r="I9" i="35"/>
  <c r="G7" i="35"/>
  <c r="G9" i="35"/>
  <c r="J7" i="37"/>
  <c r="G10" i="35"/>
  <c r="E9" i="37"/>
  <c r="L9" i="37"/>
  <c r="K9" i="35"/>
  <c r="J7" i="35"/>
  <c r="M7" i="37"/>
  <c r="J10" i="37"/>
  <c r="I7" i="35"/>
  <c r="K8" i="35"/>
  <c r="C10" i="35"/>
  <c r="J8" i="35"/>
  <c r="L10" i="35"/>
  <c r="I8" i="35"/>
  <c r="K10" i="35"/>
  <c r="H8" i="35"/>
  <c r="J10" i="35"/>
  <c r="C15" i="35"/>
  <c r="C16" i="35" s="1"/>
  <c r="L7" i="35"/>
  <c r="G8" i="35"/>
  <c r="I10" i="35"/>
  <c r="M36" i="43"/>
  <c r="M39" i="43" s="1"/>
  <c r="M40" i="43" s="1"/>
  <c r="M41" i="43" s="1"/>
  <c r="K3" i="38"/>
  <c r="K45" i="43"/>
  <c r="K55" i="43" s="1"/>
  <c r="G45" i="43"/>
  <c r="G55" i="43" s="1"/>
  <c r="C15" i="43"/>
  <c r="C16" i="43" s="1"/>
  <c r="C13" i="43"/>
  <c r="C39" i="43"/>
  <c r="C40" i="43" s="1"/>
  <c r="C41" i="43" s="1"/>
  <c r="K17" i="43"/>
  <c r="J36" i="43"/>
  <c r="J45" i="43" s="1"/>
  <c r="J55" i="43" s="1"/>
  <c r="J17" i="43"/>
  <c r="D11" i="43"/>
  <c r="I36" i="43"/>
  <c r="I39" i="43" s="1"/>
  <c r="I40" i="43" s="1"/>
  <c r="I41" i="43" s="1"/>
  <c r="I17" i="43"/>
  <c r="H36" i="43"/>
  <c r="H45" i="43" s="1"/>
  <c r="H55" i="43" s="1"/>
  <c r="L17" i="43"/>
  <c r="K36" i="43"/>
  <c r="K39" i="43" s="1"/>
  <c r="K40" i="43" s="1"/>
  <c r="K41" i="43" s="1"/>
  <c r="L36" i="43"/>
  <c r="L45" i="43" s="1"/>
  <c r="H17" i="43"/>
  <c r="G36" i="43"/>
  <c r="G39" i="43" s="1"/>
  <c r="G40" i="43" s="1"/>
  <c r="G41" i="43" s="1"/>
  <c r="G17" i="43"/>
  <c r="F36" i="43"/>
  <c r="F17" i="43"/>
  <c r="E36" i="43"/>
  <c r="E39" i="43" s="1"/>
  <c r="E40" i="43" s="1"/>
  <c r="E41" i="43" s="1"/>
  <c r="D36" i="43"/>
  <c r="L8" i="39"/>
  <c r="G9" i="39"/>
  <c r="H8" i="39"/>
  <c r="I8" i="39"/>
  <c r="I10" i="39"/>
  <c r="H9" i="39"/>
  <c r="L10" i="39"/>
  <c r="J10" i="39"/>
  <c r="L7" i="39"/>
  <c r="I9" i="39"/>
  <c r="G8" i="39"/>
  <c r="F9" i="39"/>
  <c r="E8" i="39"/>
  <c r="F8" i="39"/>
  <c r="D8" i="39"/>
  <c r="D7" i="39"/>
  <c r="H8" i="37"/>
  <c r="F8" i="35"/>
  <c r="G8" i="37"/>
  <c r="E8" i="35"/>
  <c r="F8" i="37"/>
  <c r="D8" i="35"/>
  <c r="H9" i="37"/>
  <c r="F9" i="35"/>
  <c r="G9" i="37"/>
  <c r="E9" i="35"/>
  <c r="F9" i="37"/>
  <c r="D9" i="35"/>
  <c r="H10" i="37"/>
  <c r="F10" i="35"/>
  <c r="G10" i="37"/>
  <c r="E10" i="35"/>
  <c r="F10" i="37"/>
  <c r="D10" i="35"/>
  <c r="H7" i="37"/>
  <c r="F7" i="35"/>
  <c r="G7" i="37"/>
  <c r="E7" i="35"/>
  <c r="F7" i="37"/>
  <c r="D7" i="35"/>
  <c r="J39" i="39"/>
  <c r="J40" i="39" s="1"/>
  <c r="J41" i="39" s="1"/>
  <c r="C44" i="39"/>
  <c r="C45" i="39" s="1"/>
  <c r="C55" i="39" s="1"/>
  <c r="E39" i="39"/>
  <c r="E40" i="39" s="1"/>
  <c r="E41" i="39" s="1"/>
  <c r="C15" i="39"/>
  <c r="C16" i="39" s="1"/>
  <c r="C13" i="39"/>
  <c r="G39" i="39"/>
  <c r="G40" i="39" s="1"/>
  <c r="G41" i="39" s="1"/>
  <c r="E9" i="39"/>
  <c r="F17" i="39"/>
  <c r="D36" i="39"/>
  <c r="D39" i="39" s="1"/>
  <c r="D40" i="39" s="1"/>
  <c r="D41" i="39" s="1"/>
  <c r="L36" i="39"/>
  <c r="L39" i="39" s="1"/>
  <c r="L40" i="39" s="1"/>
  <c r="L41" i="39" s="1"/>
  <c r="C10" i="39"/>
  <c r="K10" i="39"/>
  <c r="G17" i="39"/>
  <c r="E36" i="39"/>
  <c r="M36" i="39"/>
  <c r="M39" i="39" s="1"/>
  <c r="M40" i="39" s="1"/>
  <c r="M41" i="39" s="1"/>
  <c r="F36" i="39"/>
  <c r="F39" i="39" s="1"/>
  <c r="F40" i="39" s="1"/>
  <c r="F41" i="39" s="1"/>
  <c r="C39" i="39"/>
  <c r="C40" i="39" s="1"/>
  <c r="C41" i="39" s="1"/>
  <c r="I17" i="39"/>
  <c r="G36" i="39"/>
  <c r="K36" i="39"/>
  <c r="K39" i="39" s="1"/>
  <c r="K40" i="39" s="1"/>
  <c r="K41" i="39" s="1"/>
  <c r="J17" i="39"/>
  <c r="H36" i="39"/>
  <c r="H39" i="39" s="1"/>
  <c r="H40" i="39" s="1"/>
  <c r="H41" i="39" s="1"/>
  <c r="K17" i="39"/>
  <c r="I36" i="39"/>
  <c r="I39" i="39" s="1"/>
  <c r="I40" i="39" s="1"/>
  <c r="I41" i="39" s="1"/>
  <c r="D17" i="39"/>
  <c r="D16" i="37"/>
  <c r="D18" i="37" s="1"/>
  <c r="D15" i="37"/>
  <c r="D17" i="37"/>
  <c r="M13" i="37"/>
  <c r="E11" i="37"/>
  <c r="E12" i="37" s="1"/>
  <c r="F13" i="37"/>
  <c r="N13" i="37"/>
  <c r="H13" i="37"/>
  <c r="J13" i="37"/>
  <c r="M74" i="23"/>
  <c r="M73" i="23"/>
  <c r="M72" i="23"/>
  <c r="C20" i="35" l="1"/>
  <c r="C19" i="35"/>
  <c r="C21" i="35"/>
  <c r="I45" i="43"/>
  <c r="I55" i="43" s="1"/>
  <c r="J39" i="43"/>
  <c r="J40" i="43" s="1"/>
  <c r="J41" i="43" s="1"/>
  <c r="E45" i="43"/>
  <c r="E55" i="43" s="1"/>
  <c r="L39" i="43"/>
  <c r="L40" i="43" s="1"/>
  <c r="L41" i="43" s="1"/>
  <c r="F39" i="43"/>
  <c r="F40" i="43" s="1"/>
  <c r="F41" i="43" s="1"/>
  <c r="F45" i="43"/>
  <c r="F55" i="43" s="1"/>
  <c r="C19" i="43"/>
  <c r="C22" i="43" s="1"/>
  <c r="C27" i="43" s="1"/>
  <c r="C28" i="43" s="1"/>
  <c r="C58" i="43" s="1"/>
  <c r="C21" i="43"/>
  <c r="C20" i="43"/>
  <c r="D12" i="43"/>
  <c r="E11" i="43"/>
  <c r="H39" i="43"/>
  <c r="H40" i="43" s="1"/>
  <c r="H41" i="43" s="1"/>
  <c r="D45" i="43"/>
  <c r="D55" i="43" s="1"/>
  <c r="D39" i="43"/>
  <c r="D40" i="43" s="1"/>
  <c r="D41" i="43" s="1"/>
  <c r="D10" i="39"/>
  <c r="D9" i="39"/>
  <c r="D11" i="39" s="1"/>
  <c r="D12" i="39" s="1"/>
  <c r="C20" i="39"/>
  <c r="C19" i="39"/>
  <c r="C21" i="39"/>
  <c r="F11" i="37"/>
  <c r="G11" i="37" s="1"/>
  <c r="H11" i="37" s="1"/>
  <c r="E15" i="37"/>
  <c r="E17" i="37"/>
  <c r="E16" i="37"/>
  <c r="C36" i="35"/>
  <c r="M33" i="35"/>
  <c r="L33" i="35"/>
  <c r="K33" i="35"/>
  <c r="J33" i="35"/>
  <c r="I33" i="35"/>
  <c r="H33" i="35"/>
  <c r="G33" i="35"/>
  <c r="F33" i="35"/>
  <c r="E33" i="35"/>
  <c r="D33" i="35"/>
  <c r="C33" i="35"/>
  <c r="M32" i="35"/>
  <c r="L32" i="35"/>
  <c r="K32" i="35"/>
  <c r="J32" i="35"/>
  <c r="I32" i="35"/>
  <c r="H32" i="35"/>
  <c r="G32" i="35"/>
  <c r="F32" i="35"/>
  <c r="E32" i="35"/>
  <c r="D32" i="35"/>
  <c r="C32" i="35"/>
  <c r="M30" i="35"/>
  <c r="L30" i="35"/>
  <c r="K30" i="35"/>
  <c r="J30" i="35"/>
  <c r="I30" i="35"/>
  <c r="H30" i="35"/>
  <c r="G30" i="35"/>
  <c r="F30" i="35"/>
  <c r="E30" i="35"/>
  <c r="D30" i="35"/>
  <c r="M25" i="35"/>
  <c r="M23" i="35"/>
  <c r="L23" i="35"/>
  <c r="K23" i="35"/>
  <c r="J23" i="35"/>
  <c r="I23" i="35"/>
  <c r="H23" i="35"/>
  <c r="G23" i="35"/>
  <c r="F23" i="35"/>
  <c r="E23" i="35"/>
  <c r="D23" i="35"/>
  <c r="L17" i="35"/>
  <c r="J17" i="35"/>
  <c r="F17" i="35"/>
  <c r="D17" i="35"/>
  <c r="K17" i="35"/>
  <c r="J14" i="35"/>
  <c r="K14" i="35" s="1"/>
  <c r="L14" i="35" s="1"/>
  <c r="M14" i="35" s="1"/>
  <c r="I14" i="35"/>
  <c r="H14" i="35"/>
  <c r="G14" i="35"/>
  <c r="F14" i="35"/>
  <c r="E14" i="35"/>
  <c r="D14" i="35"/>
  <c r="C14" i="35"/>
  <c r="M7" i="35"/>
  <c r="D18" i="19"/>
  <c r="E18" i="19" s="1"/>
  <c r="F18" i="19" s="1"/>
  <c r="G18" i="19" s="1"/>
  <c r="H18" i="19" s="1"/>
  <c r="I18" i="19" s="1"/>
  <c r="J18" i="19" s="1"/>
  <c r="K18" i="19" s="1"/>
  <c r="L18" i="19" s="1"/>
  <c r="C22" i="39" l="1"/>
  <c r="C27" i="39" s="1"/>
  <c r="C28" i="39" s="1"/>
  <c r="C22" i="35"/>
  <c r="C27" i="35" s="1"/>
  <c r="C28" i="35" s="1"/>
  <c r="C57" i="35" s="1"/>
  <c r="E18" i="37"/>
  <c r="I16" i="38" s="1"/>
  <c r="J36" i="35"/>
  <c r="F11" i="43"/>
  <c r="E12" i="43"/>
  <c r="D15" i="43"/>
  <c r="D16" i="43" s="1"/>
  <c r="D13" i="43"/>
  <c r="C42" i="43"/>
  <c r="C46" i="43" s="1"/>
  <c r="E11" i="39"/>
  <c r="E12" i="39" s="1"/>
  <c r="D44" i="39"/>
  <c r="D45" i="39" s="1"/>
  <c r="D55" i="39" s="1"/>
  <c r="C58" i="39"/>
  <c r="C42" i="39"/>
  <c r="C46" i="39" s="1"/>
  <c r="D13" i="39"/>
  <c r="D15" i="39"/>
  <c r="D16" i="39" s="1"/>
  <c r="F12" i="37"/>
  <c r="F17" i="37" s="1"/>
  <c r="I11" i="37"/>
  <c r="F36" i="35"/>
  <c r="H36" i="35"/>
  <c r="M10" i="35"/>
  <c r="F39" i="35"/>
  <c r="F40" i="35" s="1"/>
  <c r="F41" i="35" s="1"/>
  <c r="J39" i="35"/>
  <c r="J40" i="35" s="1"/>
  <c r="J41" i="35" s="1"/>
  <c r="H39" i="35"/>
  <c r="H40" i="35" s="1"/>
  <c r="H41" i="35" s="1"/>
  <c r="D11" i="35"/>
  <c r="E17" i="35"/>
  <c r="M17" i="35"/>
  <c r="I36" i="35"/>
  <c r="I39" i="35" s="1"/>
  <c r="I40" i="35" s="1"/>
  <c r="I41" i="35" s="1"/>
  <c r="G17" i="35"/>
  <c r="K36" i="35"/>
  <c r="K39" i="35" s="1"/>
  <c r="K40" i="35" s="1"/>
  <c r="K41" i="35" s="1"/>
  <c r="H17" i="35"/>
  <c r="D36" i="35"/>
  <c r="L36" i="35"/>
  <c r="I17" i="35"/>
  <c r="E36" i="35"/>
  <c r="E39" i="35" s="1"/>
  <c r="E40" i="35" s="1"/>
  <c r="E41" i="35" s="1"/>
  <c r="M36" i="35"/>
  <c r="M39" i="35" s="1"/>
  <c r="M40" i="35" s="1"/>
  <c r="M41" i="35" s="1"/>
  <c r="G36" i="35"/>
  <c r="G39" i="35" s="1"/>
  <c r="G40" i="35" s="1"/>
  <c r="G41" i="35" s="1"/>
  <c r="P284" i="30"/>
  <c r="O284" i="30"/>
  <c r="E30" i="19"/>
  <c r="F30" i="19"/>
  <c r="G30" i="19"/>
  <c r="H30" i="19"/>
  <c r="I30" i="19"/>
  <c r="J30" i="19"/>
  <c r="K30" i="19"/>
  <c r="L30" i="19"/>
  <c r="D30" i="19"/>
  <c r="D4" i="11"/>
  <c r="D11" i="32"/>
  <c r="D12" i="32" s="1"/>
  <c r="C12" i="32"/>
  <c r="C14" i="32"/>
  <c r="N84" i="30"/>
  <c r="E14" i="19"/>
  <c r="F11" i="39" l="1"/>
  <c r="C42" i="35"/>
  <c r="I4" i="38"/>
  <c r="K4" i="38" s="1"/>
  <c r="C44" i="35" s="1"/>
  <c r="C45" i="35" s="1"/>
  <c r="E15" i="43"/>
  <c r="E13" i="43"/>
  <c r="G11" i="43"/>
  <c r="F12" i="43"/>
  <c r="D19" i="43"/>
  <c r="D21" i="43"/>
  <c r="D20" i="43"/>
  <c r="D22" i="43" s="1"/>
  <c r="D27" i="43" s="1"/>
  <c r="D28" i="43" s="1"/>
  <c r="E44" i="39"/>
  <c r="E45" i="39" s="1"/>
  <c r="E55" i="39" s="1"/>
  <c r="E13" i="39"/>
  <c r="E15" i="39"/>
  <c r="G11" i="39"/>
  <c r="F12" i="39"/>
  <c r="D20" i="39"/>
  <c r="D19" i="39"/>
  <c r="D21" i="39"/>
  <c r="F15" i="37"/>
  <c r="G12" i="37" s="1"/>
  <c r="G15" i="37" s="1"/>
  <c r="H12" i="37" s="1"/>
  <c r="F16" i="37"/>
  <c r="J11" i="37"/>
  <c r="L39" i="35"/>
  <c r="L40" i="35" s="1"/>
  <c r="L41" i="35" s="1"/>
  <c r="D39" i="35"/>
  <c r="D40" i="35" s="1"/>
  <c r="D41" i="35" s="1"/>
  <c r="D12" i="35"/>
  <c r="E11" i="35"/>
  <c r="D17" i="32"/>
  <c r="D15" i="32"/>
  <c r="C54" i="35" l="1"/>
  <c r="C46" i="35"/>
  <c r="F15" i="43"/>
  <c r="F13" i="43"/>
  <c r="D58" i="43"/>
  <c r="D42" i="43"/>
  <c r="D46" i="43" s="1"/>
  <c r="D48" i="43" s="1"/>
  <c r="E21" i="43"/>
  <c r="E20" i="43"/>
  <c r="E19" i="43"/>
  <c r="G12" i="43"/>
  <c r="H11" i="43"/>
  <c r="E16" i="43"/>
  <c r="D22" i="39"/>
  <c r="D27" i="39" s="1"/>
  <c r="D28" i="39" s="1"/>
  <c r="F44" i="39"/>
  <c r="F45" i="39" s="1"/>
  <c r="F55" i="39" s="1"/>
  <c r="D58" i="39"/>
  <c r="D42" i="39"/>
  <c r="D46" i="39" s="1"/>
  <c r="D48" i="39" s="1"/>
  <c r="E16" i="39"/>
  <c r="F13" i="39"/>
  <c r="F15" i="39"/>
  <c r="E20" i="39"/>
  <c r="E19" i="39"/>
  <c r="E21" i="39"/>
  <c r="G12" i="39"/>
  <c r="H11" i="39"/>
  <c r="G16" i="37"/>
  <c r="G17" i="37"/>
  <c r="F18" i="37"/>
  <c r="H17" i="37"/>
  <c r="H16" i="37"/>
  <c r="H15" i="37"/>
  <c r="I12" i="37" s="1"/>
  <c r="K11" i="37"/>
  <c r="E12" i="35"/>
  <c r="F11" i="35"/>
  <c r="D13" i="35"/>
  <c r="E13" i="32"/>
  <c r="I17" i="38" l="1"/>
  <c r="I5" i="38" s="1"/>
  <c r="K5" i="38" s="1"/>
  <c r="D44" i="35" s="1"/>
  <c r="D45" i="35" s="1"/>
  <c r="E22" i="43"/>
  <c r="E27" i="43" s="1"/>
  <c r="E28" i="43" s="1"/>
  <c r="I11" i="43"/>
  <c r="H12" i="43"/>
  <c r="G15" i="43"/>
  <c r="G13" i="43"/>
  <c r="F19" i="43"/>
  <c r="F21" i="43"/>
  <c r="F20" i="43"/>
  <c r="F16" i="43"/>
  <c r="G18" i="37"/>
  <c r="F16" i="39"/>
  <c r="G44" i="39"/>
  <c r="G45" i="39" s="1"/>
  <c r="G55" i="39" s="1"/>
  <c r="F19" i="39"/>
  <c r="F21" i="39"/>
  <c r="F20" i="39"/>
  <c r="E22" i="39"/>
  <c r="E27" i="39" s="1"/>
  <c r="E28" i="39" s="1"/>
  <c r="H12" i="39"/>
  <c r="I11" i="39"/>
  <c r="G13" i="39"/>
  <c r="G15" i="39"/>
  <c r="H18" i="37"/>
  <c r="I19" i="38" s="1"/>
  <c r="L11" i="37"/>
  <c r="I17" i="37"/>
  <c r="I16" i="37"/>
  <c r="I15" i="37"/>
  <c r="J12" i="37" s="1"/>
  <c r="F12" i="35"/>
  <c r="G11" i="35"/>
  <c r="D16" i="35"/>
  <c r="E15" i="35"/>
  <c r="E13" i="35"/>
  <c r="D19" i="35"/>
  <c r="D20" i="35"/>
  <c r="D21" i="35"/>
  <c r="C13" i="32"/>
  <c r="C18" i="32" s="1"/>
  <c r="B3" i="27" s="1"/>
  <c r="D13" i="32"/>
  <c r="I13" i="32"/>
  <c r="N7" i="32"/>
  <c r="N8" i="32" s="1"/>
  <c r="M7" i="32"/>
  <c r="M10" i="32" s="1"/>
  <c r="L7" i="32"/>
  <c r="L9" i="32" s="1"/>
  <c r="K7" i="32"/>
  <c r="K8" i="32" s="1"/>
  <c r="J7" i="32"/>
  <c r="J8" i="32" s="1"/>
  <c r="I7" i="32"/>
  <c r="I8" i="32" s="1"/>
  <c r="H7" i="32"/>
  <c r="G7" i="32"/>
  <c r="F7" i="32"/>
  <c r="E7" i="32"/>
  <c r="E8" i="32" s="1"/>
  <c r="E11" i="32" s="1"/>
  <c r="G16" i="43" l="1"/>
  <c r="I7" i="38"/>
  <c r="K7" i="38" s="1"/>
  <c r="F44" i="35" s="1"/>
  <c r="F45" i="35" s="1"/>
  <c r="F54" i="35" s="1"/>
  <c r="H10" i="32"/>
  <c r="H8" i="32"/>
  <c r="F10" i="32"/>
  <c r="F8" i="32"/>
  <c r="G10" i="32"/>
  <c r="G8" i="32"/>
  <c r="F11" i="32"/>
  <c r="E12" i="32"/>
  <c r="I18" i="38"/>
  <c r="I6" i="38" s="1"/>
  <c r="K6" i="38" s="1"/>
  <c r="E44" i="35" s="1"/>
  <c r="J11" i="43"/>
  <c r="I12" i="43"/>
  <c r="F22" i="43"/>
  <c r="F27" i="43" s="1"/>
  <c r="F28" i="43" s="1"/>
  <c r="E58" i="43"/>
  <c r="E42" i="43"/>
  <c r="E46" i="43" s="1"/>
  <c r="E48" i="43" s="1"/>
  <c r="G20" i="43"/>
  <c r="G19" i="43"/>
  <c r="G22" i="43" s="1"/>
  <c r="G27" i="43" s="1"/>
  <c r="G28" i="43" s="1"/>
  <c r="G21" i="43"/>
  <c r="H15" i="43"/>
  <c r="H13" i="43"/>
  <c r="G16" i="39"/>
  <c r="F22" i="39"/>
  <c r="F27" i="39" s="1"/>
  <c r="F28" i="39" s="1"/>
  <c r="F58" i="39" s="1"/>
  <c r="H44" i="39"/>
  <c r="H45" i="39" s="1"/>
  <c r="H55" i="39" s="1"/>
  <c r="G19" i="39"/>
  <c r="G21" i="39"/>
  <c r="G20" i="39"/>
  <c r="I12" i="39"/>
  <c r="J11" i="39"/>
  <c r="E58" i="39"/>
  <c r="E42" i="39"/>
  <c r="E46" i="39" s="1"/>
  <c r="E48" i="39" s="1"/>
  <c r="H13" i="39"/>
  <c r="H15" i="39"/>
  <c r="M11" i="37"/>
  <c r="J16" i="37"/>
  <c r="J15" i="37"/>
  <c r="K12" i="37" s="1"/>
  <c r="J17" i="37"/>
  <c r="I18" i="37"/>
  <c r="I20" i="38" s="1"/>
  <c r="I8" i="38" s="1"/>
  <c r="K8" i="38" s="1"/>
  <c r="G44" i="35" s="1"/>
  <c r="E16" i="35"/>
  <c r="E19" i="35"/>
  <c r="E21" i="35"/>
  <c r="E20" i="35"/>
  <c r="H11" i="35"/>
  <c r="G12" i="35"/>
  <c r="F15" i="35"/>
  <c r="F13" i="35"/>
  <c r="D16" i="32"/>
  <c r="D18" i="32" s="1"/>
  <c r="E10" i="32"/>
  <c r="G9" i="32"/>
  <c r="H9" i="32"/>
  <c r="I9" i="32"/>
  <c r="L13" i="32"/>
  <c r="E9" i="32"/>
  <c r="I10" i="32"/>
  <c r="F9" i="32"/>
  <c r="J10" i="32"/>
  <c r="N10" i="32"/>
  <c r="M9" i="32"/>
  <c r="J13" i="32"/>
  <c r="N9" i="32"/>
  <c r="K13" i="32"/>
  <c r="L8" i="32"/>
  <c r="M13" i="32"/>
  <c r="M8" i="32"/>
  <c r="N13" i="32"/>
  <c r="J9" i="32"/>
  <c r="K10" i="32"/>
  <c r="G13" i="32"/>
  <c r="F13" i="32"/>
  <c r="K9" i="32"/>
  <c r="L10" i="32"/>
  <c r="H13" i="32"/>
  <c r="F42" i="39" l="1"/>
  <c r="F46" i="39" s="1"/>
  <c r="E15" i="32"/>
  <c r="F12" i="32" s="1"/>
  <c r="G11" i="32"/>
  <c r="G58" i="43"/>
  <c r="G42" i="43"/>
  <c r="G46" i="43" s="1"/>
  <c r="F58" i="43"/>
  <c r="F42" i="43"/>
  <c r="F46" i="43" s="1"/>
  <c r="F48" i="43" s="1"/>
  <c r="H21" i="43"/>
  <c r="H20" i="43"/>
  <c r="H19" i="43"/>
  <c r="I13" i="43"/>
  <c r="I15" i="43"/>
  <c r="H16" i="43"/>
  <c r="J12" i="43"/>
  <c r="K11" i="43"/>
  <c r="F48" i="39"/>
  <c r="H16" i="39"/>
  <c r="I44" i="39"/>
  <c r="I45" i="39" s="1"/>
  <c r="I55" i="39" s="1"/>
  <c r="G22" i="39"/>
  <c r="G27" i="39" s="1"/>
  <c r="G28" i="39" s="1"/>
  <c r="G58" i="39" s="1"/>
  <c r="I15" i="39"/>
  <c r="I13" i="39"/>
  <c r="H21" i="39"/>
  <c r="H19" i="39"/>
  <c r="H20" i="39"/>
  <c r="J12" i="39"/>
  <c r="K11" i="39"/>
  <c r="K16" i="37"/>
  <c r="K15" i="37"/>
  <c r="L12" i="37" s="1"/>
  <c r="K17" i="37"/>
  <c r="J18" i="37"/>
  <c r="I21" i="38" s="1"/>
  <c r="I9" i="38" s="1"/>
  <c r="K9" i="38" s="1"/>
  <c r="H44" i="35" s="1"/>
  <c r="N11" i="37"/>
  <c r="F16" i="35"/>
  <c r="G15" i="35"/>
  <c r="G13" i="35"/>
  <c r="I11" i="35"/>
  <c r="H12" i="35"/>
  <c r="D42" i="35"/>
  <c r="F19" i="35"/>
  <c r="F21" i="35"/>
  <c r="F20" i="35"/>
  <c r="E22" i="35"/>
  <c r="E27" i="35" s="1"/>
  <c r="E28" i="35" s="1"/>
  <c r="E57" i="35" s="1"/>
  <c r="E17" i="32"/>
  <c r="E16" i="32"/>
  <c r="I16" i="43" l="1"/>
  <c r="F15" i="32"/>
  <c r="F16" i="32"/>
  <c r="E18" i="32"/>
  <c r="I16" i="27" s="1"/>
  <c r="I4" i="27" s="1"/>
  <c r="K4" i="27" s="1"/>
  <c r="F17" i="32"/>
  <c r="K12" i="43"/>
  <c r="L11" i="43"/>
  <c r="J15" i="43"/>
  <c r="J13" i="43"/>
  <c r="I21" i="43"/>
  <c r="I20" i="43"/>
  <c r="I22" i="43" s="1"/>
  <c r="I27" i="43" s="1"/>
  <c r="I28" i="43" s="1"/>
  <c r="I19" i="43"/>
  <c r="G48" i="43"/>
  <c r="H22" i="43"/>
  <c r="H27" i="43" s="1"/>
  <c r="H28" i="43" s="1"/>
  <c r="I16" i="39"/>
  <c r="G42" i="39"/>
  <c r="G46" i="39" s="1"/>
  <c r="G48" i="39" s="1"/>
  <c r="H22" i="39"/>
  <c r="H27" i="39" s="1"/>
  <c r="H28" i="39" s="1"/>
  <c r="H58" i="39" s="1"/>
  <c r="K12" i="39"/>
  <c r="L11" i="39"/>
  <c r="J15" i="39"/>
  <c r="J13" i="39"/>
  <c r="I21" i="39"/>
  <c r="I20" i="39"/>
  <c r="I19" i="39"/>
  <c r="J44" i="39"/>
  <c r="J45" i="39" s="1"/>
  <c r="J55" i="39" s="1"/>
  <c r="L16" i="37"/>
  <c r="L15" i="37"/>
  <c r="M12" i="37" s="1"/>
  <c r="L17" i="37"/>
  <c r="K18" i="37"/>
  <c r="I22" i="38" s="1"/>
  <c r="I10" i="38" s="1"/>
  <c r="K10" i="38" s="1"/>
  <c r="I44" i="35" s="1"/>
  <c r="F22" i="35"/>
  <c r="F27" i="35" s="1"/>
  <c r="F28" i="35" s="1"/>
  <c r="H15" i="35"/>
  <c r="H13" i="35"/>
  <c r="J11" i="35"/>
  <c r="I12" i="35"/>
  <c r="G21" i="35"/>
  <c r="G20" i="35"/>
  <c r="G19" i="35"/>
  <c r="E42" i="35"/>
  <c r="G16" i="35"/>
  <c r="G12" i="32"/>
  <c r="H11" i="32"/>
  <c r="C44" i="19"/>
  <c r="C45" i="19" s="1"/>
  <c r="J16" i="43" l="1"/>
  <c r="F18" i="32"/>
  <c r="I17" i="27" s="1"/>
  <c r="I5" i="27" s="1"/>
  <c r="F42" i="35"/>
  <c r="F46" i="35" s="1"/>
  <c r="F57" i="35"/>
  <c r="C53" i="35"/>
  <c r="C54" i="39"/>
  <c r="C56" i="39" s="1"/>
  <c r="C54" i="43"/>
  <c r="C56" i="43" s="1"/>
  <c r="I58" i="43"/>
  <c r="I42" i="43"/>
  <c r="I46" i="43" s="1"/>
  <c r="L12" i="43"/>
  <c r="M11" i="43"/>
  <c r="M12" i="43" s="1"/>
  <c r="K13" i="43"/>
  <c r="K15" i="43"/>
  <c r="J21" i="43"/>
  <c r="J20" i="43"/>
  <c r="J22" i="43" s="1"/>
  <c r="J27" i="43" s="1"/>
  <c r="J28" i="43" s="1"/>
  <c r="J19" i="43"/>
  <c r="H58" i="43"/>
  <c r="H42" i="43"/>
  <c r="H46" i="43" s="1"/>
  <c r="H48" i="43" s="1"/>
  <c r="H42" i="39"/>
  <c r="H46" i="39" s="1"/>
  <c r="H48" i="39" s="1"/>
  <c r="K44" i="39"/>
  <c r="K45" i="39" s="1"/>
  <c r="K55" i="39" s="1"/>
  <c r="I22" i="39"/>
  <c r="I27" i="39" s="1"/>
  <c r="I28" i="39" s="1"/>
  <c r="I58" i="39" s="1"/>
  <c r="J16" i="39"/>
  <c r="M11" i="39"/>
  <c r="M12" i="39" s="1"/>
  <c r="L12" i="39"/>
  <c r="K15" i="39"/>
  <c r="K13" i="39"/>
  <c r="J20" i="39"/>
  <c r="J19" i="39"/>
  <c r="J21" i="39"/>
  <c r="M15" i="37"/>
  <c r="N12" i="37" s="1"/>
  <c r="M17" i="37"/>
  <c r="M16" i="37"/>
  <c r="L18" i="37"/>
  <c r="I23" i="38" s="1"/>
  <c r="I11" i="38" s="1"/>
  <c r="K11" i="38" s="1"/>
  <c r="J44" i="35" s="1"/>
  <c r="H16" i="35"/>
  <c r="H21" i="35"/>
  <c r="H20" i="35"/>
  <c r="H19" i="35"/>
  <c r="G22" i="35"/>
  <c r="G27" i="35" s="1"/>
  <c r="G28" i="35" s="1"/>
  <c r="G57" i="35" s="1"/>
  <c r="I15" i="35"/>
  <c r="I13" i="35"/>
  <c r="J12" i="35"/>
  <c r="K11" i="35"/>
  <c r="I11" i="32"/>
  <c r="J11" i="32" s="1"/>
  <c r="K11" i="32" s="1"/>
  <c r="L11" i="32" s="1"/>
  <c r="M11" i="32" s="1"/>
  <c r="N11" i="32" s="1"/>
  <c r="G15" i="32"/>
  <c r="H12" i="32" s="1"/>
  <c r="G17" i="32"/>
  <c r="G16" i="32"/>
  <c r="I42" i="39" l="1"/>
  <c r="I46" i="39" s="1"/>
  <c r="K16" i="43"/>
  <c r="J58" i="43"/>
  <c r="J42" i="43"/>
  <c r="J46" i="43" s="1"/>
  <c r="J48" i="43" s="1"/>
  <c r="K21" i="43"/>
  <c r="K20" i="43"/>
  <c r="K19" i="43"/>
  <c r="M15" i="43"/>
  <c r="M13" i="43"/>
  <c r="L13" i="43"/>
  <c r="L15" i="43"/>
  <c r="L16" i="43" s="1"/>
  <c r="I48" i="43"/>
  <c r="I48" i="39"/>
  <c r="J22" i="39"/>
  <c r="J27" i="39" s="1"/>
  <c r="J28" i="39" s="1"/>
  <c r="J58" i="39" s="1"/>
  <c r="L44" i="39"/>
  <c r="L45" i="39" s="1"/>
  <c r="K16" i="39"/>
  <c r="L13" i="39"/>
  <c r="L15" i="39"/>
  <c r="M13" i="39"/>
  <c r="M15" i="39"/>
  <c r="K20" i="39"/>
  <c r="K19" i="39"/>
  <c r="K21" i="39"/>
  <c r="N15" i="37"/>
  <c r="N17" i="37"/>
  <c r="N16" i="37"/>
  <c r="M18" i="37"/>
  <c r="I24" i="38" s="1"/>
  <c r="I12" i="38" s="1"/>
  <c r="K12" i="38" s="1"/>
  <c r="K44" i="35" s="1"/>
  <c r="I16" i="35"/>
  <c r="H22" i="35"/>
  <c r="H27" i="35" s="1"/>
  <c r="H28" i="35" s="1"/>
  <c r="J15" i="35"/>
  <c r="J13" i="35"/>
  <c r="I20" i="35"/>
  <c r="I19" i="35"/>
  <c r="I21" i="35"/>
  <c r="G42" i="35"/>
  <c r="K12" i="35"/>
  <c r="L11" i="35"/>
  <c r="H16" i="32"/>
  <c r="H15" i="32"/>
  <c r="I12" i="32" s="1"/>
  <c r="H17" i="32"/>
  <c r="G18" i="32"/>
  <c r="I18" i="27" s="1"/>
  <c r="K22" i="43" l="1"/>
  <c r="K27" i="43" s="1"/>
  <c r="K28" i="43" s="1"/>
  <c r="K58" i="43" s="1"/>
  <c r="K42" i="43"/>
  <c r="K46" i="43" s="1"/>
  <c r="K48" i="43" s="1"/>
  <c r="M21" i="43"/>
  <c r="M20" i="43"/>
  <c r="M19" i="43"/>
  <c r="L21" i="43"/>
  <c r="L20" i="43"/>
  <c r="L19" i="43"/>
  <c r="M16" i="43" s="1"/>
  <c r="M22" i="43" s="1"/>
  <c r="M27" i="43" s="1"/>
  <c r="M28" i="43" s="1"/>
  <c r="M42" i="43" s="1"/>
  <c r="K22" i="39"/>
  <c r="K27" i="39" s="1"/>
  <c r="K28" i="39" s="1"/>
  <c r="K42" i="39" s="1"/>
  <c r="K46" i="39" s="1"/>
  <c r="K48" i="39" s="1"/>
  <c r="H42" i="35"/>
  <c r="H57" i="35"/>
  <c r="L16" i="39"/>
  <c r="J42" i="39"/>
  <c r="J46" i="39" s="1"/>
  <c r="J48" i="39" s="1"/>
  <c r="M19" i="39"/>
  <c r="M21" i="39"/>
  <c r="M20" i="39"/>
  <c r="L20" i="39"/>
  <c r="L19" i="39"/>
  <c r="M16" i="39" s="1"/>
  <c r="L21" i="39"/>
  <c r="C55" i="35"/>
  <c r="N18" i="37"/>
  <c r="I25" i="38" s="1"/>
  <c r="I13" i="38" s="1"/>
  <c r="K13" i="38" s="1"/>
  <c r="L44" i="35" s="1"/>
  <c r="I22" i="35"/>
  <c r="I27" i="35" s="1"/>
  <c r="I28" i="35" s="1"/>
  <c r="J16" i="35"/>
  <c r="J20" i="35"/>
  <c r="J19" i="35"/>
  <c r="J21" i="35"/>
  <c r="L12" i="35"/>
  <c r="M11" i="35"/>
  <c r="M12" i="35" s="1"/>
  <c r="K15" i="35"/>
  <c r="K13" i="35"/>
  <c r="H18" i="32"/>
  <c r="I19" i="27" s="1"/>
  <c r="I7" i="27" s="1"/>
  <c r="I6" i="27"/>
  <c r="I15" i="32"/>
  <c r="J12" i="32" s="1"/>
  <c r="I16" i="32"/>
  <c r="I17" i="32"/>
  <c r="L22" i="43" l="1"/>
  <c r="L27" i="43" s="1"/>
  <c r="L28" i="43" s="1"/>
  <c r="L42" i="43" s="1"/>
  <c r="L46" i="43" s="1"/>
  <c r="K58" i="39"/>
  <c r="L48" i="43"/>
  <c r="N48" i="43"/>
  <c r="I42" i="35"/>
  <c r="I57" i="35"/>
  <c r="M22" i="39"/>
  <c r="M27" i="39" s="1"/>
  <c r="M28" i="39" s="1"/>
  <c r="M42" i="39" s="1"/>
  <c r="L22" i="39"/>
  <c r="L27" i="39" s="1"/>
  <c r="L28" i="39" s="1"/>
  <c r="L42" i="39" s="1"/>
  <c r="L46" i="39" s="1"/>
  <c r="L48" i="39" s="1"/>
  <c r="K16" i="35"/>
  <c r="M15" i="35"/>
  <c r="M13" i="35"/>
  <c r="J22" i="35"/>
  <c r="J27" i="35" s="1"/>
  <c r="J28" i="35" s="1"/>
  <c r="K20" i="35"/>
  <c r="K19" i="35"/>
  <c r="K21" i="35"/>
  <c r="L13" i="35"/>
  <c r="L15" i="35"/>
  <c r="I18" i="32"/>
  <c r="I20" i="27" s="1"/>
  <c r="I8" i="27" s="1"/>
  <c r="J17" i="32"/>
  <c r="J16" i="32"/>
  <c r="J15" i="32"/>
  <c r="K12" i="32" s="1"/>
  <c r="N48" i="39" l="1"/>
  <c r="J42" i="35"/>
  <c r="J57" i="35"/>
  <c r="K22" i="35"/>
  <c r="K27" i="35" s="1"/>
  <c r="K28" i="35" s="1"/>
  <c r="L16" i="35"/>
  <c r="L20" i="35"/>
  <c r="L19" i="35"/>
  <c r="L21" i="35"/>
  <c r="M19" i="35"/>
  <c r="M21" i="35"/>
  <c r="M20" i="35"/>
  <c r="K15" i="32"/>
  <c r="L12" i="32" s="1"/>
  <c r="K17" i="32"/>
  <c r="K16" i="32"/>
  <c r="J18" i="32"/>
  <c r="I21" i="27" s="1"/>
  <c r="K33" i="19"/>
  <c r="L33" i="19"/>
  <c r="M33" i="19"/>
  <c r="L22" i="35" l="1"/>
  <c r="L27" i="35" s="1"/>
  <c r="L28" i="35" s="1"/>
  <c r="K42" i="35"/>
  <c r="K57" i="35"/>
  <c r="M16" i="35"/>
  <c r="M22" i="35" s="1"/>
  <c r="M27" i="35" s="1"/>
  <c r="M28" i="35" s="1"/>
  <c r="M42" i="35" s="1"/>
  <c r="I9" i="27"/>
  <c r="K18" i="32"/>
  <c r="I22" i="27" s="1"/>
  <c r="L17" i="32"/>
  <c r="L15" i="32"/>
  <c r="M12" i="32" s="1"/>
  <c r="L16" i="32"/>
  <c r="N9" i="30"/>
  <c r="C9" i="26"/>
  <c r="D9" i="26"/>
  <c r="E9" i="26"/>
  <c r="F9" i="26"/>
  <c r="G9" i="26"/>
  <c r="H9" i="26"/>
  <c r="I9" i="26"/>
  <c r="J9" i="26"/>
  <c r="K9" i="26"/>
  <c r="B9" i="26"/>
  <c r="C8" i="26"/>
  <c r="D8" i="26"/>
  <c r="E8" i="26"/>
  <c r="F8" i="26"/>
  <c r="G8" i="26"/>
  <c r="H8" i="26"/>
  <c r="I8" i="26"/>
  <c r="J8" i="26"/>
  <c r="K8" i="26"/>
  <c r="B8" i="26"/>
  <c r="B7" i="26"/>
  <c r="C7" i="26"/>
  <c r="D7" i="26"/>
  <c r="E7" i="26"/>
  <c r="F7" i="26"/>
  <c r="G7" i="26"/>
  <c r="H7" i="26"/>
  <c r="I7" i="26"/>
  <c r="J7" i="26"/>
  <c r="K7" i="26"/>
  <c r="D7" i="24"/>
  <c r="H7" i="24"/>
  <c r="J7" i="24"/>
  <c r="K7" i="24"/>
  <c r="J6" i="24"/>
  <c r="B5" i="24"/>
  <c r="C5" i="24"/>
  <c r="D5" i="24"/>
  <c r="E5" i="24"/>
  <c r="F5" i="24"/>
  <c r="G5" i="24"/>
  <c r="H5" i="24"/>
  <c r="I5" i="24"/>
  <c r="J5" i="24"/>
  <c r="K5" i="24"/>
  <c r="I2" i="24"/>
  <c r="I4" i="24" s="1"/>
  <c r="I6" i="24" s="1"/>
  <c r="H2" i="24"/>
  <c r="H4" i="24" s="1"/>
  <c r="H6" i="24" s="1"/>
  <c r="I33" i="19" s="1"/>
  <c r="G2" i="24"/>
  <c r="G4" i="24" s="1"/>
  <c r="G6" i="24" s="1"/>
  <c r="H33" i="19" s="1"/>
  <c r="F2" i="24"/>
  <c r="F4" i="24" s="1"/>
  <c r="F6" i="24" s="1"/>
  <c r="G33" i="19" s="1"/>
  <c r="E2" i="24"/>
  <c r="D2" i="24"/>
  <c r="D4" i="24" s="1"/>
  <c r="D6" i="24" s="1"/>
  <c r="E33" i="19" s="1"/>
  <c r="C2" i="24"/>
  <c r="C4" i="24" s="1"/>
  <c r="C6" i="24" s="1"/>
  <c r="B2" i="24"/>
  <c r="B4" i="24" s="1"/>
  <c r="B6" i="24" s="1"/>
  <c r="C33" i="19" s="1"/>
  <c r="E4" i="24"/>
  <c r="E6" i="24" s="1"/>
  <c r="K4" i="24"/>
  <c r="K6" i="24" s="1"/>
  <c r="L42" i="35" l="1"/>
  <c r="L57" i="35"/>
  <c r="L18" i="32"/>
  <c r="I10" i="27"/>
  <c r="M17" i="32"/>
  <c r="M16" i="32"/>
  <c r="M15" i="32"/>
  <c r="N12" i="32" s="1"/>
  <c r="N17" i="32" s="1"/>
  <c r="F33" i="19"/>
  <c r="E7" i="24"/>
  <c r="J33" i="19"/>
  <c r="I7" i="24"/>
  <c r="D33" i="19"/>
  <c r="C7" i="24"/>
  <c r="F7" i="24"/>
  <c r="B7" i="24"/>
  <c r="G7" i="24"/>
  <c r="I23" i="27" l="1"/>
  <c r="I11" i="27" s="1"/>
  <c r="M18" i="32"/>
  <c r="I24" i="27" s="1"/>
  <c r="I12" i="27" s="1"/>
  <c r="N15" i="32"/>
  <c r="N16" i="32"/>
  <c r="N18" i="32" l="1"/>
  <c r="I25" i="27" s="1"/>
  <c r="D32" i="19"/>
  <c r="E32" i="19"/>
  <c r="F32" i="19"/>
  <c r="G32" i="19"/>
  <c r="H32" i="19"/>
  <c r="I32" i="19"/>
  <c r="J32" i="19"/>
  <c r="K32" i="19"/>
  <c r="L32" i="19"/>
  <c r="M32" i="19"/>
  <c r="C32" i="19"/>
  <c r="I13" i="27" l="1"/>
  <c r="K13" i="27" s="1"/>
  <c r="J14" i="19"/>
  <c r="K14" i="19" s="1"/>
  <c r="L14" i="19" s="1"/>
  <c r="M14" i="19" s="1"/>
  <c r="I14" i="19"/>
  <c r="H14" i="19"/>
  <c r="G14" i="19"/>
  <c r="F14" i="19"/>
  <c r="D14" i="19"/>
  <c r="L44" i="19" l="1"/>
  <c r="L45" i="35"/>
  <c r="H24" i="22"/>
  <c r="G24" i="22"/>
  <c r="F24" i="22"/>
  <c r="N109" i="30"/>
  <c r="C24" i="22" s="1"/>
  <c r="N134" i="30"/>
  <c r="D24" i="22" s="1"/>
  <c r="N159" i="30"/>
  <c r="E24" i="22" s="1"/>
  <c r="N184" i="30"/>
  <c r="N209" i="30"/>
  <c r="N234" i="30"/>
  <c r="N259" i="30"/>
  <c r="I24" i="22" s="1"/>
  <c r="N284" i="30"/>
  <c r="J24" i="22" s="1"/>
  <c r="K24" i="22" s="1"/>
  <c r="L24" i="22" s="1"/>
  <c r="M24" i="22" s="1"/>
  <c r="N24" i="22" s="1"/>
  <c r="D49" i="22"/>
  <c r="D36" i="22"/>
  <c r="D47" i="22" s="1"/>
  <c r="D48" i="22" s="1"/>
  <c r="H4" i="27"/>
  <c r="H5" i="27" s="1"/>
  <c r="H6" i="27" s="1"/>
  <c r="H7" i="27" s="1"/>
  <c r="H8" i="27" s="1"/>
  <c r="H9" i="27" s="1"/>
  <c r="H10" i="27" s="1"/>
  <c r="H11" i="27" s="1"/>
  <c r="H12" i="27" s="1"/>
  <c r="H13" i="27" s="1"/>
  <c r="K5" i="27"/>
  <c r="K6" i="27"/>
  <c r="K9" i="27"/>
  <c r="K12" i="27"/>
  <c r="H17" i="27"/>
  <c r="H18" i="27" s="1"/>
  <c r="H19" i="27" s="1"/>
  <c r="H20" i="27" s="1"/>
  <c r="H21" i="27" s="1"/>
  <c r="H22" i="27" s="1"/>
  <c r="H23" i="27" s="1"/>
  <c r="H24" i="27" s="1"/>
  <c r="H25" i="27" s="1"/>
  <c r="K7" i="27"/>
  <c r="K8" i="27"/>
  <c r="K10" i="27"/>
  <c r="K11" i="27"/>
  <c r="B6" i="26"/>
  <c r="C6" i="26"/>
  <c r="D6" i="26"/>
  <c r="E6" i="26"/>
  <c r="F6" i="26"/>
  <c r="G6" i="26"/>
  <c r="H6" i="26"/>
  <c r="I6" i="26"/>
  <c r="J6" i="26"/>
  <c r="K6" i="26"/>
  <c r="L46" i="35" l="1"/>
  <c r="L54" i="35"/>
  <c r="H44" i="19"/>
  <c r="H45" i="35"/>
  <c r="E44" i="19"/>
  <c r="E45" i="35"/>
  <c r="F44" i="19"/>
  <c r="K44" i="19"/>
  <c r="K45" i="35"/>
  <c r="J44" i="19"/>
  <c r="J45" i="35"/>
  <c r="I44" i="19"/>
  <c r="I45" i="35"/>
  <c r="D44" i="19"/>
  <c r="G44" i="19"/>
  <c r="G45" i="35"/>
  <c r="E54" i="35" l="1"/>
  <c r="E46" i="35"/>
  <c r="G54" i="35"/>
  <c r="G46" i="35"/>
  <c r="D54" i="35"/>
  <c r="D46" i="35"/>
  <c r="H54" i="35"/>
  <c r="H46" i="35"/>
  <c r="K54" i="35"/>
  <c r="K46" i="35"/>
  <c r="I54" i="35"/>
  <c r="I46" i="35"/>
  <c r="J54" i="35"/>
  <c r="J46" i="35"/>
  <c r="J36" i="19"/>
  <c r="J45" i="19" s="1"/>
  <c r="K36" i="19"/>
  <c r="K45" i="19" s="1"/>
  <c r="K53" i="35" s="1"/>
  <c r="L36" i="19"/>
  <c r="L45" i="19" s="1"/>
  <c r="L53" i="35" s="1"/>
  <c r="L55" i="35" s="1"/>
  <c r="M36" i="19"/>
  <c r="M39" i="19" s="1"/>
  <c r="M40" i="19" s="1"/>
  <c r="F36" i="19"/>
  <c r="F45" i="19" s="1"/>
  <c r="F53" i="35" s="1"/>
  <c r="F55" i="35" s="1"/>
  <c r="D36" i="19"/>
  <c r="D45" i="19" s="1"/>
  <c r="G36" i="19"/>
  <c r="G45" i="19" s="1"/>
  <c r="H36" i="19"/>
  <c r="H45" i="19" s="1"/>
  <c r="I36" i="19"/>
  <c r="I45" i="19" s="1"/>
  <c r="E36" i="19"/>
  <c r="E45" i="19" s="1"/>
  <c r="D48" i="35" l="1"/>
  <c r="K39" i="19"/>
  <c r="K40" i="19" s="1"/>
  <c r="J39" i="19"/>
  <c r="J40" i="19" s="1"/>
  <c r="E39" i="19"/>
  <c r="E40" i="19" s="1"/>
  <c r="I39" i="19"/>
  <c r="I40" i="19" s="1"/>
  <c r="H39" i="19"/>
  <c r="H40" i="19" s="1"/>
  <c r="H54" i="43"/>
  <c r="H56" i="43" s="1"/>
  <c r="H54" i="39"/>
  <c r="H56" i="39" s="1"/>
  <c r="H53" i="35"/>
  <c r="H55" i="35" s="1"/>
  <c r="F54" i="39"/>
  <c r="F56" i="39" s="1"/>
  <c r="F54" i="43"/>
  <c r="F56" i="43" s="1"/>
  <c r="E54" i="39"/>
  <c r="E56" i="39" s="1"/>
  <c r="E53" i="35"/>
  <c r="E54" i="43"/>
  <c r="E56" i="43" s="1"/>
  <c r="D54" i="39"/>
  <c r="D56" i="39" s="1"/>
  <c r="D53" i="35"/>
  <c r="D54" i="43"/>
  <c r="D56" i="43" s="1"/>
  <c r="G54" i="43"/>
  <c r="G56" i="43" s="1"/>
  <c r="G53" i="35"/>
  <c r="G55" i="35" s="1"/>
  <c r="G54" i="39"/>
  <c r="G56" i="39" s="1"/>
  <c r="K55" i="35"/>
  <c r="K54" i="39"/>
  <c r="K56" i="39" s="1"/>
  <c r="K54" i="43"/>
  <c r="K56" i="43" s="1"/>
  <c r="I54" i="39"/>
  <c r="I56" i="39" s="1"/>
  <c r="I54" i="43"/>
  <c r="I56" i="43" s="1"/>
  <c r="I53" i="35"/>
  <c r="I55" i="35" s="1"/>
  <c r="J53" i="35"/>
  <c r="J55" i="35" s="1"/>
  <c r="J54" i="39"/>
  <c r="J56" i="39" s="1"/>
  <c r="J54" i="43"/>
  <c r="J56" i="43" s="1"/>
  <c r="J48" i="35"/>
  <c r="F48" i="35"/>
  <c r="K48" i="35"/>
  <c r="L48" i="35"/>
  <c r="G48" i="35"/>
  <c r="H48" i="35"/>
  <c r="I48" i="35"/>
  <c r="E48" i="35"/>
  <c r="D39" i="19"/>
  <c r="D40" i="19" s="1"/>
  <c r="G39" i="19"/>
  <c r="G40" i="19" s="1"/>
  <c r="F39" i="19"/>
  <c r="F40" i="19" s="1"/>
  <c r="L39" i="19"/>
  <c r="L40" i="19" s="1"/>
  <c r="D53" i="22"/>
  <c r="E55" i="35" l="1"/>
  <c r="D55" i="35"/>
  <c r="D7" i="19"/>
  <c r="D9" i="19" s="1"/>
  <c r="E7" i="19"/>
  <c r="F7" i="19"/>
  <c r="G7" i="19"/>
  <c r="H7" i="19"/>
  <c r="I7" i="19"/>
  <c r="J7" i="19"/>
  <c r="K7" i="19"/>
  <c r="L7" i="19"/>
  <c r="M7" i="19"/>
  <c r="M25" i="19"/>
  <c r="I32" i="22"/>
  <c r="J32" i="22"/>
  <c r="K32" i="22"/>
  <c r="L32" i="22"/>
  <c r="M32" i="22"/>
  <c r="N32" i="22"/>
  <c r="G8" i="19" l="1"/>
  <c r="G10" i="19"/>
  <c r="G9" i="19"/>
  <c r="F8" i="19"/>
  <c r="F10" i="19"/>
  <c r="F9" i="19"/>
  <c r="M10" i="19"/>
  <c r="M9" i="19"/>
  <c r="M8" i="19"/>
  <c r="I9" i="19"/>
  <c r="I8" i="19"/>
  <c r="I10" i="19"/>
  <c r="E10" i="19"/>
  <c r="E9" i="19"/>
  <c r="E8" i="19"/>
  <c r="K8" i="19"/>
  <c r="K10" i="19"/>
  <c r="K9" i="19"/>
  <c r="J10" i="19"/>
  <c r="J9" i="19"/>
  <c r="J8" i="19"/>
  <c r="L9" i="19"/>
  <c r="L8" i="19"/>
  <c r="L10" i="19"/>
  <c r="H9" i="19"/>
  <c r="H8" i="19"/>
  <c r="H10" i="19"/>
  <c r="D10" i="19"/>
  <c r="D8" i="19"/>
  <c r="D41" i="19"/>
  <c r="E41" i="19"/>
  <c r="F41" i="19"/>
  <c r="G41" i="19"/>
  <c r="H41" i="19"/>
  <c r="I41" i="19"/>
  <c r="J41" i="19"/>
  <c r="K41" i="19"/>
  <c r="L41" i="19"/>
  <c r="M30" i="19"/>
  <c r="M41" i="19" s="1"/>
  <c r="C44" i="22"/>
  <c r="C43" i="22"/>
  <c r="N41" i="22"/>
  <c r="N43" i="22" s="1"/>
  <c r="M41" i="22"/>
  <c r="M43" i="22" s="1"/>
  <c r="L41" i="22"/>
  <c r="L43" i="22" s="1"/>
  <c r="K41" i="22"/>
  <c r="K43" i="22" s="1"/>
  <c r="J41" i="22"/>
  <c r="J43" i="22" s="1"/>
  <c r="I41" i="22"/>
  <c r="I43" i="22" s="1"/>
  <c r="H41" i="22"/>
  <c r="H43" i="22" s="1"/>
  <c r="G41" i="22"/>
  <c r="G43" i="22" s="1"/>
  <c r="F41" i="22"/>
  <c r="F43" i="22" s="1"/>
  <c r="E41" i="22"/>
  <c r="E43" i="22" s="1"/>
  <c r="D41" i="22"/>
  <c r="D43" i="22" s="1"/>
  <c r="N38" i="22"/>
  <c r="N44" i="22" s="1"/>
  <c r="M38" i="22"/>
  <c r="M44" i="22" s="1"/>
  <c r="L38" i="22"/>
  <c r="K38" i="22"/>
  <c r="K44" i="22" s="1"/>
  <c r="J38" i="22"/>
  <c r="J44" i="22" s="1"/>
  <c r="I38" i="22"/>
  <c r="I44" i="22" s="1"/>
  <c r="H38" i="22"/>
  <c r="G38" i="22"/>
  <c r="G44" i="22" s="1"/>
  <c r="F38" i="22"/>
  <c r="F44" i="22" s="1"/>
  <c r="E38" i="22"/>
  <c r="E44" i="22" s="1"/>
  <c r="D38" i="22"/>
  <c r="C37" i="22"/>
  <c r="N36" i="22"/>
  <c r="M36" i="22"/>
  <c r="L36" i="22"/>
  <c r="K36" i="22"/>
  <c r="J36" i="22"/>
  <c r="I36" i="22"/>
  <c r="H36" i="22"/>
  <c r="G36" i="22"/>
  <c r="F36" i="22"/>
  <c r="E36" i="22"/>
  <c r="E47" i="22" s="1"/>
  <c r="H32" i="22"/>
  <c r="G32" i="22"/>
  <c r="F32" i="22"/>
  <c r="E32" i="22"/>
  <c r="D32" i="22"/>
  <c r="G31" i="22"/>
  <c r="F31" i="22"/>
  <c r="E31" i="22"/>
  <c r="D31" i="22"/>
  <c r="C31" i="22"/>
  <c r="N20" i="22"/>
  <c r="M20" i="22"/>
  <c r="L20" i="22"/>
  <c r="K20" i="22"/>
  <c r="J20" i="22"/>
  <c r="I20" i="22"/>
  <c r="H20" i="22"/>
  <c r="G20" i="22"/>
  <c r="N18" i="22"/>
  <c r="M18" i="22"/>
  <c r="L18" i="22"/>
  <c r="K18" i="22"/>
  <c r="J18" i="22"/>
  <c r="I18" i="22"/>
  <c r="H18" i="22"/>
  <c r="G18" i="22"/>
  <c r="F18" i="22"/>
  <c r="E18" i="22"/>
  <c r="C18" i="22"/>
  <c r="C16" i="22"/>
  <c r="C17" i="22" s="1"/>
  <c r="C21" i="22" s="1"/>
  <c r="C25" i="22" s="1"/>
  <c r="C28" i="22" s="1"/>
  <c r="C15" i="22"/>
  <c r="N11" i="22"/>
  <c r="M11" i="22"/>
  <c r="L11" i="22"/>
  <c r="K11" i="22"/>
  <c r="J11" i="22"/>
  <c r="I11" i="22"/>
  <c r="H11" i="22"/>
  <c r="G11" i="22"/>
  <c r="F11" i="22"/>
  <c r="E11" i="22"/>
  <c r="D11" i="22"/>
  <c r="C11" i="22"/>
  <c r="C9" i="22"/>
  <c r="C12" i="22" s="1"/>
  <c r="D4" i="22"/>
  <c r="E4" i="22" s="1"/>
  <c r="F4" i="22" s="1"/>
  <c r="G4" i="22" s="1"/>
  <c r="H4" i="22" s="1"/>
  <c r="I4" i="22" s="1"/>
  <c r="J4" i="22" s="1"/>
  <c r="K4" i="22" s="1"/>
  <c r="L4" i="22" s="1"/>
  <c r="M4" i="22" s="1"/>
  <c r="N4" i="22" s="1"/>
  <c r="G45" i="22" l="1"/>
  <c r="G16" i="22" s="1"/>
  <c r="E45" i="22"/>
  <c r="E16" i="22" s="1"/>
  <c r="I45" i="22"/>
  <c r="I16" i="22" s="1"/>
  <c r="M45" i="22"/>
  <c r="M16" i="22" s="1"/>
  <c r="K19" i="22"/>
  <c r="D37" i="22"/>
  <c r="D39" i="22" s="1"/>
  <c r="D50" i="22"/>
  <c r="H37" i="22"/>
  <c r="H39" i="22" s="1"/>
  <c r="H15" i="22" s="1"/>
  <c r="H47" i="22"/>
  <c r="H48" i="22" s="1"/>
  <c r="H50" i="22" s="1"/>
  <c r="L37" i="22"/>
  <c r="L39" i="22" s="1"/>
  <c r="L15" i="22" s="1"/>
  <c r="L47" i="22"/>
  <c r="L48" i="22" s="1"/>
  <c r="L50" i="22" s="1"/>
  <c r="F37" i="22"/>
  <c r="F39" i="22" s="1"/>
  <c r="F15" i="22" s="1"/>
  <c r="F47" i="22"/>
  <c r="F48" i="22" s="1"/>
  <c r="F50" i="22" s="1"/>
  <c r="J37" i="22"/>
  <c r="J39" i="22" s="1"/>
  <c r="J15" i="22" s="1"/>
  <c r="J47" i="22"/>
  <c r="J48" i="22" s="1"/>
  <c r="J50" i="22" s="1"/>
  <c r="N37" i="22"/>
  <c r="N39" i="22" s="1"/>
  <c r="N15" i="22" s="1"/>
  <c r="N47" i="22"/>
  <c r="N48" i="22" s="1"/>
  <c r="N50" i="22" s="1"/>
  <c r="E37" i="22"/>
  <c r="E39" i="22" s="1"/>
  <c r="E15" i="22" s="1"/>
  <c r="E48" i="22"/>
  <c r="E50" i="22" s="1"/>
  <c r="I37" i="22"/>
  <c r="I39" i="22" s="1"/>
  <c r="I15" i="22" s="1"/>
  <c r="I47" i="22"/>
  <c r="I48" i="22" s="1"/>
  <c r="I50" i="22" s="1"/>
  <c r="M37" i="22"/>
  <c r="M39" i="22" s="1"/>
  <c r="M15" i="22" s="1"/>
  <c r="M47" i="22"/>
  <c r="M48" i="22" s="1"/>
  <c r="M50" i="22" s="1"/>
  <c r="G37" i="22"/>
  <c r="G39" i="22" s="1"/>
  <c r="G15" i="22" s="1"/>
  <c r="G47" i="22"/>
  <c r="G48" i="22" s="1"/>
  <c r="G50" i="22" s="1"/>
  <c r="K37" i="22"/>
  <c r="K39" i="22" s="1"/>
  <c r="K15" i="22" s="1"/>
  <c r="K47" i="22"/>
  <c r="K48" i="22" s="1"/>
  <c r="K50" i="22" s="1"/>
  <c r="J45" i="22"/>
  <c r="J16" i="22" s="1"/>
  <c r="C29" i="22"/>
  <c r="C30" i="22" s="1"/>
  <c r="K45" i="22"/>
  <c r="K16" i="22" s="1"/>
  <c r="E9" i="22"/>
  <c r="E12" i="22" s="1"/>
  <c r="F45" i="22"/>
  <c r="N45" i="22"/>
  <c r="N16" i="22" s="1"/>
  <c r="I19" i="22"/>
  <c r="D19" i="22"/>
  <c r="H19" i="22"/>
  <c r="L19" i="22"/>
  <c r="E19" i="22"/>
  <c r="M19" i="22"/>
  <c r="D9" i="22"/>
  <c r="D12" i="22" s="1"/>
  <c r="F19" i="22"/>
  <c r="J19" i="22"/>
  <c r="N19" i="22"/>
  <c r="D44" i="22"/>
  <c r="D45" i="22" s="1"/>
  <c r="D16" i="22" s="1"/>
  <c r="H44" i="22"/>
  <c r="H45" i="22" s="1"/>
  <c r="H16" i="22" s="1"/>
  <c r="L44" i="22"/>
  <c r="L45" i="22" s="1"/>
  <c r="L16" i="22" s="1"/>
  <c r="G19" i="22"/>
  <c r="G17" i="22" l="1"/>
  <c r="G22" i="22" s="1"/>
  <c r="G26" i="22" s="1"/>
  <c r="G27" i="22" s="1"/>
  <c r="I17" i="22"/>
  <c r="I22" i="22" s="1"/>
  <c r="I26" i="22" s="1"/>
  <c r="I27" i="22" s="1"/>
  <c r="K17" i="22"/>
  <c r="J17" i="22"/>
  <c r="J22" i="22" s="1"/>
  <c r="J26" i="22" s="1"/>
  <c r="J27" i="22" s="1"/>
  <c r="I21" i="22"/>
  <c r="I25" i="22" s="1"/>
  <c r="I28" i="22" s="1"/>
  <c r="K21" i="22"/>
  <c r="K25" i="22" s="1"/>
  <c r="K28" i="22" s="1"/>
  <c r="K22" i="22"/>
  <c r="K26" i="22" s="1"/>
  <c r="K27" i="22" s="1"/>
  <c r="M17" i="22"/>
  <c r="M22" i="22" s="1"/>
  <c r="M26" i="22" s="1"/>
  <c r="M27" i="22" s="1"/>
  <c r="F16" i="22"/>
  <c r="F17" i="22" s="1"/>
  <c r="E17" i="22"/>
  <c r="N17" i="22"/>
  <c r="N22" i="22" s="1"/>
  <c r="N26" i="22" s="1"/>
  <c r="N27" i="22" s="1"/>
  <c r="G21" i="22"/>
  <c r="G25" i="22" s="1"/>
  <c r="G28" i="22" s="1"/>
  <c r="L17" i="22"/>
  <c r="J21" i="22"/>
  <c r="J25" i="22" s="1"/>
  <c r="J28" i="22" s="1"/>
  <c r="H17" i="22"/>
  <c r="F9" i="22"/>
  <c r="F12" i="22" s="1"/>
  <c r="M45" i="43" l="1"/>
  <c r="M46" i="43" s="1"/>
  <c r="M48" i="43" s="1"/>
  <c r="M45" i="39"/>
  <c r="M46" i="39" s="1"/>
  <c r="M48" i="39" s="1"/>
  <c r="M45" i="19"/>
  <c r="M45" i="35"/>
  <c r="M46" i="35" s="1"/>
  <c r="M48" i="35" s="1"/>
  <c r="D15" i="22"/>
  <c r="D17" i="22" s="1"/>
  <c r="N21" i="22"/>
  <c r="N25" i="22" s="1"/>
  <c r="N28" i="22" s="1"/>
  <c r="M21" i="22"/>
  <c r="M25" i="22" s="1"/>
  <c r="M28" i="22" s="1"/>
  <c r="L21" i="22"/>
  <c r="L25" i="22" s="1"/>
  <c r="L28" i="22" s="1"/>
  <c r="L22" i="22"/>
  <c r="L26" i="22" s="1"/>
  <c r="L27" i="22" s="1"/>
  <c r="H21" i="22"/>
  <c r="H25" i="22" s="1"/>
  <c r="H28" i="22" s="1"/>
  <c r="H22" i="22"/>
  <c r="H26" i="22" s="1"/>
  <c r="H27" i="22" s="1"/>
  <c r="E21" i="22"/>
  <c r="E25" i="22" s="1"/>
  <c r="E28" i="22" s="1"/>
  <c r="E29" i="22" s="1"/>
  <c r="E30" i="22" s="1"/>
  <c r="E22" i="22"/>
  <c r="E26" i="22" s="1"/>
  <c r="E27" i="22" s="1"/>
  <c r="F21" i="22"/>
  <c r="F25" i="22" s="1"/>
  <c r="F28" i="22" s="1"/>
  <c r="F29" i="22" s="1"/>
  <c r="F30" i="22" s="1"/>
  <c r="F22" i="22"/>
  <c r="F26" i="22" s="1"/>
  <c r="F27" i="22" s="1"/>
  <c r="G9" i="22"/>
  <c r="G12" i="22" s="1"/>
  <c r="G29" i="22" s="1"/>
  <c r="G30" i="22" s="1"/>
  <c r="D22" i="22" l="1"/>
  <c r="D21" i="22"/>
  <c r="D25" i="22" s="1"/>
  <c r="D28" i="22" s="1"/>
  <c r="D29" i="22" s="1"/>
  <c r="D30" i="22" s="1"/>
  <c r="H9" i="22"/>
  <c r="H12" i="22" s="1"/>
  <c r="H29" i="22" s="1"/>
  <c r="H30" i="22" s="1"/>
  <c r="D26" i="22" l="1"/>
  <c r="D27" i="22" s="1"/>
  <c r="I9" i="22"/>
  <c r="I12" i="22" s="1"/>
  <c r="I29" i="22" s="1"/>
  <c r="I30" i="22" s="1"/>
  <c r="J9" i="22" l="1"/>
  <c r="J12" i="22" s="1"/>
  <c r="J29" i="22" s="1"/>
  <c r="J30" i="22" s="1"/>
  <c r="K9" i="22" l="1"/>
  <c r="K12" i="22" s="1"/>
  <c r="K29" i="22" s="1"/>
  <c r="K30" i="22" s="1"/>
  <c r="L9" i="22" l="1"/>
  <c r="L12" i="22" s="1"/>
  <c r="L29" i="22" s="1"/>
  <c r="L30" i="22" s="1"/>
  <c r="M9" i="22" l="1"/>
  <c r="M12" i="22" s="1"/>
  <c r="M29" i="22" s="1"/>
  <c r="O30" i="22" s="1"/>
  <c r="N9" i="22"/>
  <c r="N12" i="22" s="1"/>
  <c r="N29" i="22" s="1"/>
  <c r="P30" i="22" l="1"/>
  <c r="N30" i="22"/>
  <c r="M30" i="22"/>
  <c r="E23" i="19" l="1"/>
  <c r="F23" i="19"/>
  <c r="G23" i="19"/>
  <c r="H23" i="19"/>
  <c r="I23" i="19"/>
  <c r="J23" i="19"/>
  <c r="K23" i="19"/>
  <c r="L23" i="19"/>
  <c r="M23" i="19"/>
  <c r="D23" i="19"/>
  <c r="C7" i="19" l="1"/>
  <c r="C10" i="19" l="1"/>
  <c r="C9" i="19"/>
  <c r="C12" i="19" s="1"/>
  <c r="C8" i="19"/>
  <c r="D11" i="19" l="1"/>
  <c r="C15" i="19"/>
  <c r="C16" i="19" s="1"/>
  <c r="C13" i="19"/>
  <c r="D12" i="19"/>
  <c r="E11" i="19"/>
  <c r="E12" i="19" s="1"/>
  <c r="C21" i="19" l="1"/>
  <c r="C20" i="19"/>
  <c r="C19" i="19"/>
  <c r="E13" i="19"/>
  <c r="E15" i="19"/>
  <c r="F11" i="19"/>
  <c r="D13" i="19"/>
  <c r="C22" i="19" l="1"/>
  <c r="C27" i="19" s="1"/>
  <c r="C28" i="19" s="1"/>
  <c r="D19" i="19"/>
  <c r="E16" i="19" s="1"/>
  <c r="D15" i="19"/>
  <c r="D16" i="19" s="1"/>
  <c r="G11" i="19"/>
  <c r="F12" i="19"/>
  <c r="F15" i="19" s="1"/>
  <c r="J19" i="11"/>
  <c r="J18" i="11"/>
  <c r="J17" i="11"/>
  <c r="H20" i="11"/>
  <c r="C56" i="35" l="1"/>
  <c r="C42" i="19"/>
  <c r="C46" i="19" s="1"/>
  <c r="C29" i="19"/>
  <c r="F13" i="19"/>
  <c r="D21" i="19"/>
  <c r="E19" i="19"/>
  <c r="E21" i="19"/>
  <c r="H11" i="19"/>
  <c r="G12" i="19"/>
  <c r="G15" i="19" s="1"/>
  <c r="J20" i="11"/>
  <c r="G13" i="19" l="1"/>
  <c r="F21" i="19"/>
  <c r="F19" i="19"/>
  <c r="F16" i="19"/>
  <c r="I11" i="19"/>
  <c r="H12" i="19"/>
  <c r="E51" i="22"/>
  <c r="G18" i="11"/>
  <c r="G19" i="11"/>
  <c r="G17" i="11"/>
  <c r="H15" i="19" l="1"/>
  <c r="H13" i="19"/>
  <c r="G21" i="19"/>
  <c r="G19" i="19"/>
  <c r="G16" i="19"/>
  <c r="J11" i="19"/>
  <c r="I12" i="19"/>
  <c r="L17" i="19"/>
  <c r="J17" i="19"/>
  <c r="F17" i="19"/>
  <c r="F20" i="19" s="1"/>
  <c r="F22" i="19" s="1"/>
  <c r="H17" i="19"/>
  <c r="G17" i="19"/>
  <c r="G20" i="19" s="1"/>
  <c r="I17" i="19"/>
  <c r="K17" i="19"/>
  <c r="M17" i="19"/>
  <c r="E17" i="19"/>
  <c r="E20" i="19" s="1"/>
  <c r="D17" i="19"/>
  <c r="D20" i="19" s="1"/>
  <c r="D51" i="22"/>
  <c r="D52" i="22" s="1"/>
  <c r="D54" i="22" s="1"/>
  <c r="N51" i="22"/>
  <c r="N52" i="22" s="1"/>
  <c r="N54" i="22" s="1"/>
  <c r="H51" i="22"/>
  <c r="H52" i="22" s="1"/>
  <c r="H54" i="22" s="1"/>
  <c r="G51" i="22"/>
  <c r="G52" i="22" s="1"/>
  <c r="G54" i="22" s="1"/>
  <c r="F51" i="22"/>
  <c r="F52" i="22" s="1"/>
  <c r="F54" i="22" s="1"/>
  <c r="K51" i="22"/>
  <c r="K52" i="22" s="1"/>
  <c r="K54" i="22" s="1"/>
  <c r="J51" i="22"/>
  <c r="J52" i="22" s="1"/>
  <c r="J54" i="22" s="1"/>
  <c r="L51" i="22"/>
  <c r="L52" i="22" s="1"/>
  <c r="L54" i="22" s="1"/>
  <c r="I51" i="22"/>
  <c r="I52" i="22" s="1"/>
  <c r="I54" i="22" s="1"/>
  <c r="M51" i="22"/>
  <c r="M52" i="22" s="1"/>
  <c r="M54" i="22" s="1"/>
  <c r="E52" i="22"/>
  <c r="E54" i="22" s="1"/>
  <c r="G20" i="11"/>
  <c r="E20" i="11"/>
  <c r="H20" i="19" l="1"/>
  <c r="G22" i="19"/>
  <c r="G27" i="19" s="1"/>
  <c r="G28" i="19" s="1"/>
  <c r="I15" i="19"/>
  <c r="I13" i="19"/>
  <c r="I20" i="19" s="1"/>
  <c r="H21" i="19"/>
  <c r="H19" i="19"/>
  <c r="H16" i="19"/>
  <c r="K11" i="19"/>
  <c r="J12" i="19"/>
  <c r="D22" i="19"/>
  <c r="E22" i="19"/>
  <c r="G57" i="39" l="1"/>
  <c r="G56" i="35"/>
  <c r="G57" i="43"/>
  <c r="C57" i="39"/>
  <c r="C57" i="43"/>
  <c r="G42" i="19"/>
  <c r="G46" i="19" s="1"/>
  <c r="G29" i="19"/>
  <c r="F27" i="19"/>
  <c r="F28" i="19" s="1"/>
  <c r="F56" i="35" s="1"/>
  <c r="H22" i="19"/>
  <c r="H27" i="19" s="1"/>
  <c r="H28" i="19" s="1"/>
  <c r="I19" i="19"/>
  <c r="I21" i="19"/>
  <c r="J15" i="19"/>
  <c r="J13" i="19"/>
  <c r="J20" i="19" s="1"/>
  <c r="I16" i="19"/>
  <c r="D27" i="19"/>
  <c r="D28" i="19" s="1"/>
  <c r="E27" i="19"/>
  <c r="E28" i="19" s="1"/>
  <c r="L11" i="19"/>
  <c r="K12" i="19"/>
  <c r="F59" i="35" l="1"/>
  <c r="F58" i="35"/>
  <c r="E57" i="43"/>
  <c r="E56" i="35"/>
  <c r="E57" i="39"/>
  <c r="D56" i="35"/>
  <c r="D57" i="39"/>
  <c r="D57" i="43"/>
  <c r="G59" i="43"/>
  <c r="G60" i="43"/>
  <c r="F57" i="39"/>
  <c r="F57" i="43"/>
  <c r="G58" i="35"/>
  <c r="G59" i="35"/>
  <c r="G62" i="35" s="1"/>
  <c r="H57" i="43"/>
  <c r="H57" i="39"/>
  <c r="H56" i="35"/>
  <c r="G60" i="39"/>
  <c r="G59" i="39"/>
  <c r="C60" i="43"/>
  <c r="C59" i="43"/>
  <c r="C58" i="35"/>
  <c r="C59" i="35"/>
  <c r="C59" i="39"/>
  <c r="C60" i="39"/>
  <c r="E42" i="19"/>
  <c r="E29" i="19"/>
  <c r="D42" i="19"/>
  <c r="D46" i="19" s="1"/>
  <c r="D29" i="19"/>
  <c r="H42" i="19"/>
  <c r="H46" i="19" s="1"/>
  <c r="H29" i="19"/>
  <c r="F42" i="19"/>
  <c r="F46" i="19" s="1"/>
  <c r="F51" i="19" s="1"/>
  <c r="F29" i="19"/>
  <c r="I22" i="19"/>
  <c r="I27" i="19" s="1"/>
  <c r="I28" i="19" s="1"/>
  <c r="E46" i="19"/>
  <c r="J16" i="19"/>
  <c r="K15" i="19"/>
  <c r="K13" i="19"/>
  <c r="K20" i="19" s="1"/>
  <c r="J21" i="19"/>
  <c r="J19" i="19"/>
  <c r="M11" i="19"/>
  <c r="M12" i="19" s="1"/>
  <c r="L12" i="19"/>
  <c r="F62" i="35" l="1"/>
  <c r="G52" i="19"/>
  <c r="F52" i="19"/>
  <c r="F59" i="43"/>
  <c r="F60" i="43"/>
  <c r="I57" i="43"/>
  <c r="I57" i="39"/>
  <c r="I56" i="35"/>
  <c r="F59" i="39"/>
  <c r="F60" i="39"/>
  <c r="D59" i="43"/>
  <c r="D60" i="43"/>
  <c r="D59" i="39"/>
  <c r="D60" i="39"/>
  <c r="D58" i="35"/>
  <c r="D59" i="35"/>
  <c r="H60" i="39"/>
  <c r="H59" i="39"/>
  <c r="E60" i="39"/>
  <c r="E59" i="39"/>
  <c r="H59" i="43"/>
  <c r="H60" i="43"/>
  <c r="E58" i="35"/>
  <c r="E59" i="35"/>
  <c r="H58" i="35"/>
  <c r="H59" i="35"/>
  <c r="H62" i="35" s="1"/>
  <c r="E59" i="43"/>
  <c r="E60" i="43"/>
  <c r="J22" i="19"/>
  <c r="J27" i="19" s="1"/>
  <c r="J28" i="19" s="1"/>
  <c r="I42" i="19"/>
  <c r="L15" i="19"/>
  <c r="L13" i="19"/>
  <c r="L20" i="19" s="1"/>
  <c r="M15" i="19"/>
  <c r="M13" i="19"/>
  <c r="M20" i="19" s="1"/>
  <c r="K21" i="19"/>
  <c r="K19" i="19"/>
  <c r="K16" i="19"/>
  <c r="D62" i="35" l="1"/>
  <c r="E62" i="35"/>
  <c r="I58" i="35"/>
  <c r="I59" i="35"/>
  <c r="I62" i="35" s="1"/>
  <c r="I59" i="39"/>
  <c r="I60" i="39"/>
  <c r="I59" i="43"/>
  <c r="I60" i="43"/>
  <c r="J42" i="19"/>
  <c r="J46" i="19" s="1"/>
  <c r="J56" i="35"/>
  <c r="J57" i="39"/>
  <c r="J57" i="43"/>
  <c r="I46" i="19"/>
  <c r="K22" i="19"/>
  <c r="K27" i="19" s="1"/>
  <c r="K28" i="19" s="1"/>
  <c r="M21" i="19"/>
  <c r="M19" i="19"/>
  <c r="L19" i="19"/>
  <c r="M16" i="19" s="1"/>
  <c r="L21" i="19"/>
  <c r="L16" i="19"/>
  <c r="J59" i="39" l="1"/>
  <c r="J60" i="39"/>
  <c r="J58" i="35"/>
  <c r="J59" i="35"/>
  <c r="J62" i="35" s="1"/>
  <c r="J59" i="43"/>
  <c r="J60" i="43"/>
  <c r="K42" i="19"/>
  <c r="K46" i="19" s="1"/>
  <c r="K57" i="43"/>
  <c r="K56" i="35"/>
  <c r="K57" i="39"/>
  <c r="L22" i="19"/>
  <c r="L27" i="19" s="1"/>
  <c r="L28" i="19" s="1"/>
  <c r="M22" i="19"/>
  <c r="L42" i="19" l="1"/>
  <c r="L56" i="35"/>
  <c r="K59" i="43"/>
  <c r="K60" i="43"/>
  <c r="K58" i="35"/>
  <c r="K59" i="35"/>
  <c r="K62" i="35" s="1"/>
  <c r="K60" i="39"/>
  <c r="K59" i="39"/>
  <c r="L46" i="19"/>
  <c r="M27" i="19"/>
  <c r="L58" i="35" l="1"/>
  <c r="L59" i="35"/>
  <c r="L62" i="35" s="1"/>
  <c r="M28" i="19"/>
  <c r="M42" i="19" s="1"/>
  <c r="M46" i="19" s="1"/>
</calcChain>
</file>

<file path=xl/sharedStrings.xml><?xml version="1.0" encoding="utf-8"?>
<sst xmlns="http://schemas.openxmlformats.org/spreadsheetml/2006/main" count="1549" uniqueCount="281">
  <si>
    <t>"Confidential Draft"</t>
  </si>
  <si>
    <t>Residential Rate Impact</t>
  </si>
  <si>
    <t>in Millions</t>
  </si>
  <si>
    <t>Electric CEHE Capex</t>
  </si>
  <si>
    <t>Transmission Capex</t>
  </si>
  <si>
    <t>Distribution Capex</t>
  </si>
  <si>
    <t>Other Capex</t>
  </si>
  <si>
    <t>Cumulative CEHE Capex</t>
  </si>
  <si>
    <t>Cumulative CEHE Capex (ADFIT 7.7%)</t>
  </si>
  <si>
    <t>Cumulative Residential Capex/Rate Base</t>
  </si>
  <si>
    <t>CEHE Capex Growth Adjustment</t>
  </si>
  <si>
    <t>Cummulative CEHE Capex with Growth Adj.</t>
  </si>
  <si>
    <t>Cumulative Residential Capex with Growth Adj.</t>
  </si>
  <si>
    <r>
      <t>ROR</t>
    </r>
    <r>
      <rPr>
        <vertAlign val="subscript"/>
        <sz val="10"/>
        <color theme="1"/>
        <rFont val="Times New Roman"/>
        <family val="1"/>
      </rPr>
      <t>AT</t>
    </r>
  </si>
  <si>
    <r>
      <t>O&amp;M</t>
    </r>
    <r>
      <rPr>
        <vertAlign val="subscript"/>
        <sz val="10"/>
        <color theme="1"/>
        <rFont val="Times New Roman"/>
        <family val="1"/>
      </rPr>
      <t>-Class</t>
    </r>
  </si>
  <si>
    <r>
      <t>DEPR</t>
    </r>
    <r>
      <rPr>
        <vertAlign val="subscript"/>
        <sz val="10"/>
        <color theme="1"/>
        <rFont val="Times New Roman"/>
        <family val="1"/>
      </rPr>
      <t>-Class</t>
    </r>
  </si>
  <si>
    <r>
      <t>FIT</t>
    </r>
    <r>
      <rPr>
        <vertAlign val="subscript"/>
        <sz val="10"/>
        <color theme="1"/>
        <rFont val="Times New Roman"/>
        <family val="1"/>
      </rPr>
      <t>-Class</t>
    </r>
  </si>
  <si>
    <r>
      <t>OT</t>
    </r>
    <r>
      <rPr>
        <vertAlign val="subscript"/>
        <sz val="10"/>
        <color theme="1"/>
        <rFont val="Times New Roman"/>
        <family val="1"/>
      </rPr>
      <t>-Class</t>
    </r>
  </si>
  <si>
    <r>
      <t>Total REV</t>
    </r>
    <r>
      <rPr>
        <vertAlign val="subscript"/>
        <sz val="10"/>
        <color theme="1"/>
        <rFont val="Times New Roman"/>
        <family val="1"/>
      </rPr>
      <t>-Class</t>
    </r>
  </si>
  <si>
    <r>
      <t>ALLOC</t>
    </r>
    <r>
      <rPr>
        <vertAlign val="subscript"/>
        <sz val="10"/>
        <color theme="1"/>
        <rFont val="Times New Roman"/>
        <family val="1"/>
      </rPr>
      <t>CLASS</t>
    </r>
  </si>
  <si>
    <t>Billing Determinants kWh</t>
  </si>
  <si>
    <t>Residential Rate per kWh</t>
  </si>
  <si>
    <t>Cost per 1000 kWh</t>
  </si>
  <si>
    <t>Fixed Charge</t>
  </si>
  <si>
    <t>Distribution Charge</t>
  </si>
  <si>
    <t>Storm Cost</t>
  </si>
  <si>
    <t>TEEEF</t>
  </si>
  <si>
    <t>NDC</t>
  </si>
  <si>
    <t xml:space="preserve">DCRF </t>
  </si>
  <si>
    <t>TCRF (No O/U)</t>
  </si>
  <si>
    <t>EECRF</t>
  </si>
  <si>
    <t>Total Volumetric Charge</t>
  </si>
  <si>
    <t>Total Volumetric Charge per 1000 kWh</t>
  </si>
  <si>
    <t>Total Residential Charge</t>
  </si>
  <si>
    <t>Total Residential Charge with Capex</t>
  </si>
  <si>
    <t>Increase in TCRF</t>
  </si>
  <si>
    <t>Current O&amp;M</t>
  </si>
  <si>
    <t>Total Residential DIST Charge with Capex</t>
  </si>
  <si>
    <t>% Charge Increase</t>
  </si>
  <si>
    <t>CPI</t>
  </si>
  <si>
    <t>Year</t>
  </si>
  <si>
    <t>PLAN TCRF</t>
  </si>
  <si>
    <t>Resiliency + Plan TCRF</t>
  </si>
  <si>
    <t>Difference</t>
  </si>
  <si>
    <t>PLAN DIST</t>
  </si>
  <si>
    <t>Resiliency + plan DIST</t>
  </si>
  <si>
    <t>Resiliency Difference</t>
  </si>
  <si>
    <t>Projected SRC</t>
  </si>
  <si>
    <t>Bills without SRC and resiliency spend</t>
  </si>
  <si>
    <t>10-Year CAGR</t>
  </si>
  <si>
    <t>Resiliency + Growth Difference</t>
  </si>
  <si>
    <t xml:space="preserve">Capex Build </t>
  </si>
  <si>
    <t>Electric CEHE</t>
  </si>
  <si>
    <t>Transmission</t>
  </si>
  <si>
    <t>Distribution</t>
  </si>
  <si>
    <t>Other</t>
  </si>
  <si>
    <t>Current</t>
  </si>
  <si>
    <t>Total REV</t>
  </si>
  <si>
    <t>Annual incremental capital over the 2025 - 2027 plan</t>
  </si>
  <si>
    <t>Capex Build SRP</t>
  </si>
  <si>
    <t>Additional O&amp;M to be recovered through a regulatory asset, hitting customer bills in approximately 2030</t>
  </si>
  <si>
    <t>WACC</t>
  </si>
  <si>
    <t>O&amp;M spend</t>
  </si>
  <si>
    <t>Additional O&amp;M</t>
  </si>
  <si>
    <t>O&amp;M Share for residential customers</t>
  </si>
  <si>
    <t>Capex Build With SRP</t>
  </si>
  <si>
    <t>Total additional O&amp;M from SRP</t>
  </si>
  <si>
    <t>Initial Revenue</t>
  </si>
  <si>
    <t>Rate Design (No O&amp;M Adjustment)</t>
  </si>
  <si>
    <t>Other TSP's</t>
  </si>
  <si>
    <t>CEHE % of Matrix</t>
  </si>
  <si>
    <t>Revenue Requirement</t>
  </si>
  <si>
    <t>Billing Determinant</t>
  </si>
  <si>
    <t>Rate</t>
  </si>
  <si>
    <t>Billing Unit</t>
  </si>
  <si>
    <t>CEHE</t>
  </si>
  <si>
    <t>Res Allocator</t>
  </si>
  <si>
    <t>per kWh</t>
  </si>
  <si>
    <t>Total</t>
  </si>
  <si>
    <t>CEHE TCOS</t>
  </si>
  <si>
    <t>Base Rate (Distribution)</t>
  </si>
  <si>
    <t>Base Rate (Transmission)</t>
  </si>
  <si>
    <t>TC5</t>
  </si>
  <si>
    <t>SRC</t>
  </si>
  <si>
    <t>Total Monthly Charges</t>
  </si>
  <si>
    <t>Monthly Usage</t>
  </si>
  <si>
    <t>Meter and Customer Charge</t>
  </si>
  <si>
    <t>Estimated Monthly Bill (1000 kWh)</t>
  </si>
  <si>
    <t>Rate Increases</t>
  </si>
  <si>
    <t>Increase in CEHE TSP</t>
  </si>
  <si>
    <t>Increase in non-CEHE TSP</t>
  </si>
  <si>
    <t>Total TCRF</t>
  </si>
  <si>
    <t>Annual DCRF</t>
  </si>
  <si>
    <t>Cumulative DCRF</t>
  </si>
  <si>
    <t>Rate Case</t>
  </si>
  <si>
    <t>Total Increase</t>
  </si>
  <si>
    <t>TCRF</t>
  </si>
  <si>
    <t>Residential Allocation %</t>
  </si>
  <si>
    <t>Residential kWh</t>
  </si>
  <si>
    <t>Residential Increase per kWh</t>
  </si>
  <si>
    <t>Increase in Monthly Bill</t>
  </si>
  <si>
    <t>Total Monthly Bill</t>
  </si>
  <si>
    <t>11-Year CAGR</t>
  </si>
  <si>
    <t>Monthly Bill Increase vs 2020</t>
  </si>
  <si>
    <t>Alternative Calc for TCOS</t>
  </si>
  <si>
    <t>* TCOS as of 9/1/21 TCRF</t>
  </si>
  <si>
    <t>CEHE TSP in Rates</t>
  </si>
  <si>
    <t>Updated TSP</t>
  </si>
  <si>
    <t>CEHE DSP 4CP</t>
  </si>
  <si>
    <t>CEHE Impact</t>
  </si>
  <si>
    <t>Non-CEHE TSP Rate</t>
  </si>
  <si>
    <t>Non-CEHE TSP Rate in Current Rates</t>
  </si>
  <si>
    <t>Increase in Transmission Revenue Requirement</t>
  </si>
  <si>
    <t>Latest TCOS percent Return on Rate Base of RR</t>
  </si>
  <si>
    <t>Increase Return on Rate Base</t>
  </si>
  <si>
    <t>ROR</t>
  </si>
  <si>
    <t xml:space="preserve">Increase Transmission Capex/Rate Base </t>
  </si>
  <si>
    <t>Increase Accumulated Depreciation</t>
  </si>
  <si>
    <t>Increase Transmission Capex</t>
  </si>
  <si>
    <t>Billing Determinants</t>
  </si>
  <si>
    <t>Column Labels</t>
  </si>
  <si>
    <t>Values</t>
  </si>
  <si>
    <t>Sum of RES_KWH</t>
  </si>
  <si>
    <t>Sum of COM_SVS_KWH</t>
  </si>
  <si>
    <t>Sum of COM_SVL_AMS_BKVA</t>
  </si>
  <si>
    <t>Sum of COM_SVL_IDR_BKVA</t>
  </si>
  <si>
    <t>Sum of COM_PVS_AMS_BKVA</t>
  </si>
  <si>
    <t>Sum of COM_PVS_IDR_BKVA</t>
  </si>
  <si>
    <t>Sum of COM_MLS_KWH</t>
  </si>
  <si>
    <t>Sum of COM_SLS_KWH</t>
  </si>
  <si>
    <t>Sum of IND_SVL_IDR_BKVA</t>
  </si>
  <si>
    <t>Sum of IND_PVS_IDR_BKVA</t>
  </si>
  <si>
    <t>Sum of IND_TVS_IDR_4KVA</t>
  </si>
  <si>
    <t>Sum of MUN_SLS_KWH</t>
  </si>
  <si>
    <t>Sum of COM_SVL_AMS_NKVA</t>
  </si>
  <si>
    <t>Sum of COM_SVL_IDR_4KVA</t>
  </si>
  <si>
    <t>Sum of COM_PVS_AMS_NKVA</t>
  </si>
  <si>
    <t>Sum of COM_PVS_IDR_4KVA</t>
  </si>
  <si>
    <t>Sum of IND_SVL_IDR_4KVA</t>
  </si>
  <si>
    <t>Sum of IND_PVS_IDR_4KVA</t>
  </si>
  <si>
    <t>RR</t>
  </si>
  <si>
    <t>Allocation %</t>
  </si>
  <si>
    <t>RES RR</t>
  </si>
  <si>
    <t>RES kWh</t>
  </si>
  <si>
    <t>Charge per 1k</t>
  </si>
  <si>
    <r>
      <t>ROR</t>
    </r>
    <r>
      <rPr>
        <i/>
        <vertAlign val="subscript"/>
        <sz val="24"/>
        <color theme="1"/>
        <rFont val="Times New Roman"/>
        <family val="1"/>
      </rPr>
      <t xml:space="preserve">AT </t>
    </r>
    <r>
      <rPr>
        <i/>
        <sz val="24"/>
        <color theme="1"/>
        <rFont val="Times New Roman"/>
        <family val="1"/>
      </rPr>
      <t>=</t>
    </r>
  </si>
  <si>
    <t>CenterPoint Energy Houston Electric, LLC</t>
  </si>
  <si>
    <t>Weighted Average Cost of Capital per DCRF Rule</t>
  </si>
  <si>
    <t>Weighted Average Cost of Capital</t>
  </si>
  <si>
    <t>For the 12 Months Ending December 31, 2018</t>
  </si>
  <si>
    <t>Docket No. 49421</t>
  </si>
  <si>
    <t>(1)</t>
  </si>
  <si>
    <t>(2)</t>
  </si>
  <si>
    <t>(3)</t>
  </si>
  <si>
    <t>(4)</t>
  </si>
  <si>
    <t>(5) = (3) * (4)</t>
  </si>
  <si>
    <t>(6)</t>
  </si>
  <si>
    <t>(7)</t>
  </si>
  <si>
    <t>(8) = (6) * (7)</t>
  </si>
  <si>
    <t xml:space="preserve">Percent of </t>
  </si>
  <si>
    <t xml:space="preserve">Cost of </t>
  </si>
  <si>
    <t xml:space="preserve">Weighted </t>
  </si>
  <si>
    <t>Line</t>
  </si>
  <si>
    <t xml:space="preserve">Schedule </t>
  </si>
  <si>
    <t xml:space="preserve">Total </t>
  </si>
  <si>
    <t>Capital</t>
  </si>
  <si>
    <t xml:space="preserve">Average </t>
  </si>
  <si>
    <t>No.</t>
  </si>
  <si>
    <t>Description</t>
  </si>
  <si>
    <t>Reference</t>
  </si>
  <si>
    <t>Capitalization</t>
  </si>
  <si>
    <t>Cost of Capital</t>
  </si>
  <si>
    <t>1</t>
  </si>
  <si>
    <t>Long-Term Debt</t>
  </si>
  <si>
    <t xml:space="preserve"> K</t>
  </si>
  <si>
    <t>2</t>
  </si>
  <si>
    <t>Preferred Stock</t>
  </si>
  <si>
    <t>3</t>
  </si>
  <si>
    <t>Common Stock Equity</t>
  </si>
  <si>
    <t>4</t>
  </si>
  <si>
    <t>Distribution Cost Recovery Factor</t>
  </si>
  <si>
    <t>Summary of Revenue Requirement by Class</t>
  </si>
  <si>
    <t>(3) = (1) + (2)</t>
  </si>
  <si>
    <t>(7) = (5)/(6)</t>
  </si>
  <si>
    <t>(8)</t>
  </si>
  <si>
    <t xml:space="preserve">Cumulative </t>
  </si>
  <si>
    <t>(Plus/Minus)</t>
  </si>
  <si>
    <t>Adjusted</t>
  </si>
  <si>
    <t>DCRF Revenue</t>
  </si>
  <si>
    <t>Distrev * Growth</t>
  </si>
  <si>
    <t>Customer</t>
  </si>
  <si>
    <t>Cumulative</t>
  </si>
  <si>
    <t>(5) = Total (3) * (4)</t>
  </si>
  <si>
    <t>Billing</t>
  </si>
  <si>
    <t>Class</t>
  </si>
  <si>
    <t>by Class</t>
  </si>
  <si>
    <t>Adjustment</t>
  </si>
  <si>
    <t>DCRF Revenues</t>
  </si>
  <si>
    <t>Alloc Class</t>
  </si>
  <si>
    <t>Units</t>
  </si>
  <si>
    <t>Rate ($)</t>
  </si>
  <si>
    <t>Residential</t>
  </si>
  <si>
    <t>Secondary &lt;= 10</t>
  </si>
  <si>
    <t>Secondary &gt; 10</t>
  </si>
  <si>
    <t>per Billing kVa</t>
  </si>
  <si>
    <t>Primary</t>
  </si>
  <si>
    <t>per 4CP kVa</t>
  </si>
  <si>
    <t>Lighting</t>
  </si>
  <si>
    <t>From Schedule 4A Expected Case</t>
  </si>
  <si>
    <t>Customers</t>
  </si>
  <si>
    <t>Sum of RES_CUST</t>
  </si>
  <si>
    <t>Sum of COM_SVS_CUST</t>
  </si>
  <si>
    <t>Sum of COM_SVL_AMS_CUST</t>
  </si>
  <si>
    <t>Sum of COM_SVL_IDR_CUST</t>
  </si>
  <si>
    <t>Sum of COM_PVS_AMS_CUST</t>
  </si>
  <si>
    <t>Sum of COM_PVS_IDR_CUST</t>
  </si>
  <si>
    <t>Sum of COM_MLS_CUST</t>
  </si>
  <si>
    <t>Sum of COM_SLS_CUST</t>
  </si>
  <si>
    <t>Sum of COM_CUST</t>
  </si>
  <si>
    <t>Sum of IND_SVL_IDR_CUST</t>
  </si>
  <si>
    <t>Sum of IND_PVS_IDR_CUST</t>
  </si>
  <si>
    <t>Sum of IND_CUST</t>
  </si>
  <si>
    <t>Sum of IND_TVS_IDR_CUST</t>
  </si>
  <si>
    <t>Sum of MUN_SLS_CUST</t>
  </si>
  <si>
    <t>Grand Total</t>
  </si>
  <si>
    <t>CenterPoint Energy</t>
  </si>
  <si>
    <t>Annual After Tax</t>
  </si>
  <si>
    <t>Mobile Generation ADIT</t>
  </si>
  <si>
    <t>As of August 9, 2024</t>
  </si>
  <si>
    <t>Rate Base by Unit</t>
  </si>
  <si>
    <t>Unit #</t>
  </si>
  <si>
    <t>Unit Description</t>
  </si>
  <si>
    <t>GE - TM2500 G8 / ESN-840026,679346</t>
  </si>
  <si>
    <t>PW - FT8 / ESN-80580</t>
  </si>
  <si>
    <t>PW - FT8 / ESN-80555</t>
  </si>
  <si>
    <t>4/4a</t>
  </si>
  <si>
    <t>Solar SMT60 / XTG20185</t>
  </si>
  <si>
    <t>5/5a</t>
  </si>
  <si>
    <t>Solar SMT60 / XTG21979</t>
  </si>
  <si>
    <t>6/6a</t>
  </si>
  <si>
    <t>Solar SMT60 / XTG21980</t>
  </si>
  <si>
    <t>7/7a</t>
  </si>
  <si>
    <t>Solar SMT60 / XTG21N81</t>
  </si>
  <si>
    <t>8/8a</t>
  </si>
  <si>
    <t>Solar SMT60 / XTG21N82</t>
  </si>
  <si>
    <t>4b</t>
  </si>
  <si>
    <t>5b</t>
  </si>
  <si>
    <t>6b</t>
  </si>
  <si>
    <t>7b</t>
  </si>
  <si>
    <t>8b</t>
  </si>
  <si>
    <t>GE TM2500 G8 / 7263291</t>
  </si>
  <si>
    <t>GE TM2500 G8 / 7265419</t>
  </si>
  <si>
    <t>GE TM2500 G8 / 7269087</t>
  </si>
  <si>
    <t>GE TM2500 G8 / 7269082</t>
  </si>
  <si>
    <t>GE TM2500 G7 / ESN/557-253-TM30</t>
  </si>
  <si>
    <t>GE - TM2500 G7 / ESN/557-245-TM34</t>
  </si>
  <si>
    <t>GE - TM2500 G7 / ESN/557-245-TM33</t>
  </si>
  <si>
    <t>GE - TM2500 G4 / ESN/489-913</t>
  </si>
  <si>
    <t>GE - TM2500+ G6 / ESN/557-205</t>
  </si>
  <si>
    <t>GE - TM2500+ G6 / ESN/557-209</t>
  </si>
  <si>
    <t>GE TM2500 G4 / 7232280</t>
  </si>
  <si>
    <t xml:space="preserve">GE - TM2500+ G6 / </t>
  </si>
  <si>
    <t>Rate Base</t>
  </si>
  <si>
    <t>ST Lease</t>
  </si>
  <si>
    <t>ADIT on ST</t>
  </si>
  <si>
    <t>Total ST Rate Base</t>
  </si>
  <si>
    <t>Current Rate Base Return by Unit</t>
  </si>
  <si>
    <t>Deferred Return by Unit</t>
  </si>
  <si>
    <t>Total Return by Unit</t>
  </si>
  <si>
    <t>Total Rate Base Return</t>
  </si>
  <si>
    <t>Current Debt Return by Unit</t>
  </si>
  <si>
    <t>Deferred Debt Return by Unit</t>
  </si>
  <si>
    <t>Total Debt Return by Unit</t>
  </si>
  <si>
    <t>Rate Base Return - Debt</t>
  </si>
  <si>
    <t>Current Equity Return by Unit</t>
  </si>
  <si>
    <t>Deferred Equity Return by Unit</t>
  </si>
  <si>
    <t>Total Equity Return by Unit</t>
  </si>
  <si>
    <t>Rate Base Return - Equity</t>
  </si>
  <si>
    <t>Taxes</t>
  </si>
  <si>
    <t>Amortization</t>
  </si>
  <si>
    <t>Margin Tax Gross-Up Revenue Requirement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</si>
</sst>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&quot;$&quot;#,##0.00"/>
    <numFmt numFmtId="166" formatCode="General_)"/>
    <numFmt numFmtId="167" formatCode="0.0_)\%;\(0.0\)\%;0.0_)\%;@_)_%"/>
    <numFmt numFmtId="168" formatCode="#,##0.0_)_%;\(#,##0.0\)_%;0.0_)_%;@_)_%"/>
    <numFmt numFmtId="169" formatCode="#,##0.0_);\(#,##0.0\);#,##0.0_);@_)"/>
    <numFmt numFmtId="170" formatCode="&quot;$&quot;_(#,##0.00_);&quot;$&quot;\(#,##0.00\);&quot;$&quot;_(0.00_);@_)"/>
    <numFmt numFmtId="171" formatCode="#,##0.00_);\(#,##0.00\);0.00_);@_)"/>
    <numFmt numFmtId="172" formatCode="\€_(#,##0.00_);\€\(#,##0.00\);\€_(0.00_);@_)"/>
    <numFmt numFmtId="173" formatCode="#,##0_)\x;\(#,##0\)\x;0_)\x;@_)_x"/>
    <numFmt numFmtId="174" formatCode="#,##0.0_)\x;\(#,##0.0\)\x"/>
    <numFmt numFmtId="175" formatCode="#,##0_)_x;\(#,##0\)_x;0_)_x;@_)_x"/>
    <numFmt numFmtId="176" formatCode="#,##0.0_)_x;\(#,##0.0\)_x"/>
    <numFmt numFmtId="177" formatCode="&quot;L&quot;#,##0.00_);[Red]\(&quot;L&quot;#,##0.00\)"/>
    <numFmt numFmtId="178" formatCode="m&quot;¤ë&quot;d&quot;¤é&quot;"/>
    <numFmt numFmtId="179" formatCode="00000"/>
    <numFmt numFmtId="180" formatCode="_-* #,##0.0_-;\-* #,##0.0_-;_-* &quot;-&quot;??_-;_-@_-"/>
    <numFmt numFmtId="181" formatCode="0.00_)"/>
    <numFmt numFmtId="182" formatCode="###,###,##0,;\(###,###,##0,\);0"/>
    <numFmt numFmtId="183" formatCode="&quot;£&quot;#,##0;\-&quot;£&quot;#,##0"/>
    <numFmt numFmtId="184" formatCode="#,##0.0_);\(#,##0.0\)"/>
    <numFmt numFmtId="185" formatCode="0.000000"/>
    <numFmt numFmtId="186" formatCode="0.0%"/>
    <numFmt numFmtId="187" formatCode="0.00000"/>
    <numFmt numFmtId="188" formatCode="0.00_);\(0.00\)"/>
    <numFmt numFmtId="189" formatCode="#,##0.0000"/>
    <numFmt numFmtId="190" formatCode="_(&quot;$&quot;* #,##0_);_(&quot;$&quot;* \(#,##0\);_(&quot;$&quot;* &quot;-&quot;??_);_(@_)"/>
    <numFmt numFmtId="191" formatCode="_(* #,##0.000000_);_(* \(#,##0.000000\);_(* &quot;-&quot;??_);_(@_)"/>
    <numFmt numFmtId="192" formatCode="_([$$-409]* #,##0.00_);_([$$-409]* \(#,##0.00\);_([$$-409]* &quot;-&quot;??_);_(@_)"/>
    <numFmt numFmtId="193" formatCode="_(&quot;$&quot;* #,##0.0_);_(&quot;$&quot;* \(#,##0.0\);_(&quot;$&quot;* &quot;-&quot;?_);_(@_)"/>
    <numFmt numFmtId="194" formatCode="0.0000000"/>
    <numFmt numFmtId="195" formatCode="0.000%"/>
    <numFmt numFmtId="196" formatCode="_(&quot;$&quot;* #,##0.000000_);_(&quot;$&quot;* \(#,##0.000000\);_(&quot;$&quot;* &quot;-&quot;??_);_(@_)"/>
    <numFmt numFmtId="197" formatCode="_(&quot;$&quot;* #,##0.000000_);_(&quot;$&quot;* \(#,##0.000000\);_(&quot;$&quot;* &quot;-&quot;??????_);_(@_)"/>
    <numFmt numFmtId="198" formatCode="&quot;$&quot;#,##0.0000000_);[Red]\(&quot;$&quot;#,##0.0000000\)"/>
    <numFmt numFmtId="199" formatCode="&quot;$&quot;#,##0.000"/>
    <numFmt numFmtId="200" formatCode="0.000"/>
    <numFmt numFmtId="201" formatCode="0.000000_);\(0.000000\)"/>
  </numFmts>
  <fonts count="104"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u/>
      <sz val="10"/>
      <name val="Times New Roman"/>
      <family val="1"/>
    </font>
    <font>
      <b/>
      <sz val="11"/>
      <name val="Times New Roman"/>
      <family val="1"/>
    </font>
    <font>
      <b/>
      <sz val="12"/>
      <name val="Arial"/>
      <family val="2"/>
    </font>
    <font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Times New Roman"/>
      <family val="2"/>
    </font>
    <font>
      <sz val="7"/>
      <color indexed="12"/>
      <name val="MS Serif"/>
      <family val="1"/>
    </font>
    <font>
      <sz val="12"/>
      <name val="Helv"/>
    </font>
    <font>
      <sz val="10"/>
      <name val="MS Sans Serif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sz val="12"/>
      <name val="Tms Rmn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1"/>
      <color indexed="8"/>
      <name val="Calibri"/>
      <family val="2"/>
    </font>
    <font>
      <sz val="10"/>
      <name val="Helv"/>
    </font>
    <font>
      <sz val="11"/>
      <name val="Book Antiqua"/>
      <family val="1"/>
    </font>
    <font>
      <i/>
      <sz val="10"/>
      <color indexed="23"/>
      <name val="Arial"/>
      <family val="2"/>
    </font>
    <font>
      <sz val="10"/>
      <name val="Courier"/>
      <family val="3"/>
    </font>
    <font>
      <sz val="10"/>
      <color indexed="17"/>
      <name val="Arial"/>
      <family val="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u/>
      <sz val="11"/>
      <color indexed="12"/>
      <name val="Calibri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Tahoma"/>
      <family val="2"/>
    </font>
    <font>
      <sz val="11"/>
      <name val="Calibri"/>
      <family val="2"/>
    </font>
    <font>
      <sz val="14"/>
      <name val="Times New Roman"/>
      <family val="1"/>
    </font>
    <font>
      <b/>
      <sz val="10"/>
      <color indexed="63"/>
      <name val="Arial"/>
      <family val="2"/>
    </font>
    <font>
      <b/>
      <sz val="10"/>
      <name val="MS Sans Serif"/>
      <family val="2"/>
    </font>
    <font>
      <i/>
      <sz val="10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8"/>
      <color indexed="62"/>
      <name val="Cambria"/>
      <family val="2"/>
    </font>
    <font>
      <vertAlign val="subscript"/>
      <sz val="10"/>
      <color theme="1"/>
      <name val="Times New Roman"/>
      <family val="1"/>
    </font>
    <font>
      <b/>
      <sz val="10"/>
      <name val="Calibri"/>
      <family val="2"/>
      <scheme val="minor"/>
    </font>
    <font>
      <i/>
      <sz val="24"/>
      <color theme="1"/>
      <name val="Times New Roman"/>
      <family val="1"/>
    </font>
    <font>
      <i/>
      <vertAlign val="subscript"/>
      <sz val="24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Calibri"/>
      <family val="2"/>
    </font>
    <font>
      <sz val="11"/>
      <color rgb="FFFFFFFF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12"/>
      <color theme="1"/>
      <name val="Calibri"/>
      <family val="2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Times New Roman"/>
      <family val="1"/>
    </font>
    <font>
      <b/>
      <sz val="12"/>
      <name val="Calibri"/>
      <family val="2"/>
    </font>
    <font>
      <sz val="12"/>
      <name val="Calibri"/>
      <family val="2"/>
    </font>
    <font>
      <b/>
      <sz val="12"/>
      <color rgb="FF000000"/>
      <name val="Calibri"/>
      <family val="2"/>
    </font>
    <font>
      <u val="singleAccounting"/>
      <sz val="12"/>
      <name val="Calibri"/>
      <family val="2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u val="singleAccounting"/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Arial MT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sz val="10"/>
      <name val="Calibri"/>
      <family val="2"/>
    </font>
    <font>
      <sz val="10"/>
      <name val="Arial"/>
      <family val="2"/>
    </font>
    <font>
      <sz val="8"/>
      <name val="Times New Roman"/>
      <family val="1"/>
    </font>
    <font>
      <sz val="11"/>
      <name val="Arial"/>
      <family val="2"/>
    </font>
    <font>
      <sz val="10"/>
      <color rgb="FF000000"/>
      <name val="Arial"/>
      <family val="2"/>
    </font>
    <font>
      <sz val="11"/>
      <color theme="9"/>
      <name val="Calibri"/>
      <family val="2"/>
      <scheme val="minor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mediumGray">
        <fgColor indexed="22"/>
      </patternFill>
    </fill>
    <fill>
      <patternFill patternType="solid">
        <fgColor indexed="40"/>
        <bgColor indexed="64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5"/>
      </patternFill>
    </fill>
    <fill>
      <patternFill patternType="solid">
        <fgColor rgb="FF1F4E78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5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EFF6FB"/>
        <bgColor rgb="FFFFFFFF"/>
      </patternFill>
    </fill>
    <fill>
      <patternFill patternType="solid">
        <fgColor theme="6" tint="0.59999389629810485"/>
        <bgColor indexed="64"/>
      </patternFill>
    </fill>
  </fills>
  <borders count="5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848484"/>
      </left>
      <right style="thin">
        <color rgb="FF848484"/>
      </right>
      <top style="thin">
        <color rgb="FF848484"/>
      </top>
      <bottom style="thin">
        <color rgb="FF84848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</borders>
  <cellStyleXfs count="396">
    <xf numFmtId="0" fontId="0" fillId="0" borderId="0"/>
    <xf numFmtId="9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4" fillId="0" borderId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38" fontId="19" fillId="0" borderId="0">
      <protection locked="0"/>
    </xf>
    <xf numFmtId="166" fontId="20" fillId="0" borderId="0"/>
    <xf numFmtId="0" fontId="5" fillId="0" borderId="0"/>
    <xf numFmtId="40" fontId="21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3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39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" fillId="6" borderId="0" applyNumberFormat="0" applyFont="0" applyAlignment="0" applyProtection="0"/>
    <xf numFmtId="0" fontId="5" fillId="6" borderId="0" applyNumberFormat="0" applyFont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5" fontId="5" fillId="0" borderId="0" applyFont="0" applyFill="0" applyBorder="0" applyProtection="0">
      <alignment horizontal="right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4" fillId="0" borderId="17" applyNumberFormat="0" applyFill="0" applyAlignment="0" applyProtection="0"/>
    <xf numFmtId="0" fontId="25" fillId="0" borderId="18" applyNumberFormat="0" applyFill="0" applyProtection="0">
      <alignment horizontal="center"/>
    </xf>
    <xf numFmtId="0" fontId="25" fillId="0" borderId="18" applyNumberFormat="0" applyFill="0" applyProtection="0">
      <alignment horizontal="center"/>
    </xf>
    <xf numFmtId="0" fontId="25" fillId="0" borderId="18" applyNumberFormat="0" applyFill="0" applyProtection="0">
      <alignment horizontal="center"/>
    </xf>
    <xf numFmtId="0" fontId="25" fillId="0" borderId="18" applyNumberFormat="0" applyFill="0" applyProtection="0">
      <alignment horizontal="center"/>
    </xf>
    <xf numFmtId="0" fontId="25" fillId="0" borderId="0" applyNumberFormat="0" applyFill="0" applyBorder="0" applyProtection="0">
      <alignment horizontal="left"/>
    </xf>
    <xf numFmtId="0" fontId="26" fillId="0" borderId="0" applyNumberFormat="0" applyFill="0" applyBorder="0" applyProtection="0">
      <alignment horizontal="centerContinuous"/>
    </xf>
    <xf numFmtId="0" fontId="26" fillId="0" borderId="0" applyNumberFormat="0" applyFill="0" applyBorder="0" applyProtection="0">
      <alignment horizontal="centerContinuous"/>
    </xf>
    <xf numFmtId="0" fontId="26" fillId="0" borderId="0" applyNumberFormat="0" applyFill="0" applyBorder="0" applyProtection="0">
      <alignment horizontal="centerContinuous"/>
    </xf>
    <xf numFmtId="0" fontId="5" fillId="0" borderId="0"/>
    <xf numFmtId="0" fontId="5" fillId="0" borderId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17" borderId="0" applyNumberFormat="0" applyBorder="0" applyAlignment="0" applyProtection="0"/>
    <xf numFmtId="0" fontId="28" fillId="21" borderId="0" applyNumberFormat="0" applyBorder="0" applyAlignment="0" applyProtection="0"/>
    <xf numFmtId="0" fontId="29" fillId="22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13" borderId="19" applyNumberFormat="0" applyAlignment="0" applyProtection="0"/>
    <xf numFmtId="0" fontId="32" fillId="23" borderId="20" applyNumberFormat="0" applyAlignment="0" applyProtection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38" fontId="21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6" fillId="0" borderId="0"/>
    <xf numFmtId="178" fontId="5" fillId="0" borderId="0" applyFont="0" applyFill="0" applyBorder="0" applyAlignment="0" applyProtection="0"/>
    <xf numFmtId="179" fontId="37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24" borderId="0"/>
    <xf numFmtId="38" fontId="6" fillId="0" borderId="0" applyNumberFormat="0" applyFont="0" applyFill="0" applyAlignment="0"/>
    <xf numFmtId="0" fontId="38" fillId="0" borderId="0" applyNumberFormat="0" applyFill="0" applyBorder="0" applyAlignment="0" applyProtection="0"/>
    <xf numFmtId="0" fontId="39" fillId="0" borderId="0">
      <alignment horizontal="left"/>
    </xf>
    <xf numFmtId="164" fontId="37" fillId="0" borderId="0" applyFont="0" applyFill="0" applyBorder="0" applyAlignment="0" applyProtection="0"/>
    <xf numFmtId="180" fontId="5" fillId="0" borderId="0" applyFont="0" applyFill="0" applyBorder="0" applyAlignment="0" applyProtection="0">
      <alignment horizontal="center"/>
    </xf>
    <xf numFmtId="164" fontId="37" fillId="0" borderId="0" applyFont="0" applyFill="0" applyBorder="0" applyAlignment="0" applyProtection="0"/>
    <xf numFmtId="0" fontId="40" fillId="25" borderId="0" applyNumberFormat="0" applyBorder="0" applyAlignment="0" applyProtection="0"/>
    <xf numFmtId="38" fontId="6" fillId="26" borderId="0" applyNumberFormat="0" applyBorder="0" applyAlignment="0" applyProtection="0"/>
    <xf numFmtId="0" fontId="8" fillId="0" borderId="15">
      <alignment horizontal="left"/>
    </xf>
    <xf numFmtId="0" fontId="8" fillId="0" borderId="15">
      <alignment horizontal="left"/>
    </xf>
    <xf numFmtId="0" fontId="12" fillId="0" borderId="9" applyNumberFormat="0" applyAlignment="0" applyProtection="0">
      <alignment horizontal="left" vertical="center"/>
    </xf>
    <xf numFmtId="0" fontId="12" fillId="0" borderId="16">
      <alignment horizontal="left" vertical="center"/>
    </xf>
    <xf numFmtId="14" fontId="7" fillId="27" borderId="12">
      <alignment horizontal="center" vertical="center" wrapText="1"/>
    </xf>
    <xf numFmtId="0" fontId="41" fillId="0" borderId="21" applyNumberFormat="0" applyFill="0" applyAlignment="0" applyProtection="0"/>
    <xf numFmtId="0" fontId="42" fillId="0" borderId="22" applyNumberFormat="0" applyFill="0" applyAlignment="0" applyProtection="0"/>
    <xf numFmtId="0" fontId="43" fillId="0" borderId="23" applyNumberFormat="0" applyFill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10" fontId="6" fillId="24" borderId="13" applyNumberFormat="0" applyBorder="0" applyAlignment="0" applyProtection="0"/>
    <xf numFmtId="0" fontId="46" fillId="11" borderId="19" applyNumberFormat="0" applyAlignment="0" applyProtection="0"/>
    <xf numFmtId="0" fontId="6" fillId="26" borderId="0"/>
    <xf numFmtId="0" fontId="47" fillId="0" borderId="24" applyNumberFormat="0" applyFill="0" applyAlignment="0" applyProtection="0"/>
    <xf numFmtId="0" fontId="48" fillId="15" borderId="0" applyNumberFormat="0" applyBorder="0" applyAlignment="0" applyProtection="0"/>
    <xf numFmtId="37" fontId="49" fillId="0" borderId="0"/>
    <xf numFmtId="181" fontId="50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14" fillId="0" borderId="0"/>
    <xf numFmtId="0" fontId="6" fillId="0" borderId="0"/>
    <xf numFmtId="0" fontId="9" fillId="0" borderId="0"/>
    <xf numFmtId="0" fontId="14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6" fillId="0" borderId="0"/>
    <xf numFmtId="0" fontId="14" fillId="0" borderId="0"/>
    <xf numFmtId="0" fontId="6" fillId="0" borderId="0"/>
    <xf numFmtId="0" fontId="5" fillId="0" borderId="0"/>
    <xf numFmtId="0" fontId="52" fillId="0" borderId="0"/>
    <xf numFmtId="0" fontId="14" fillId="0" borderId="0"/>
    <xf numFmtId="0" fontId="14" fillId="0" borderId="0"/>
    <xf numFmtId="0" fontId="5" fillId="0" borderId="0"/>
    <xf numFmtId="0" fontId="33" fillId="0" borderId="0"/>
    <xf numFmtId="0" fontId="14" fillId="0" borderId="0"/>
    <xf numFmtId="0" fontId="6" fillId="12" borderId="25" applyNumberFormat="0" applyFont="0" applyAlignment="0" applyProtection="0"/>
    <xf numFmtId="0" fontId="14" fillId="5" borderId="1" applyNumberFormat="0" applyFont="0" applyAlignment="0" applyProtection="0"/>
    <xf numFmtId="182" fontId="53" fillId="9" borderId="0"/>
    <xf numFmtId="0" fontId="54" fillId="13" borderId="26" applyNumberFormat="0" applyAlignment="0" applyProtection="0"/>
    <xf numFmtId="0" fontId="36" fillId="0" borderId="0"/>
    <xf numFmtId="183" fontId="21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1" fillId="0" borderId="0" applyNumberFormat="0" applyFont="0" applyFill="0" applyBorder="0" applyAlignment="0" applyProtection="0">
      <alignment horizontal="left"/>
    </xf>
    <xf numFmtId="15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55" fillId="0" borderId="12">
      <alignment horizontal="center"/>
    </xf>
    <xf numFmtId="3" fontId="21" fillId="0" borderId="0" applyFont="0" applyFill="0" applyBorder="0" applyAlignment="0" applyProtection="0"/>
    <xf numFmtId="0" fontId="21" fillId="28" borderId="0" applyNumberFormat="0" applyFont="0" applyBorder="0" applyAlignment="0" applyProtection="0"/>
    <xf numFmtId="0" fontId="56" fillId="26" borderId="0">
      <alignment horizontal="center"/>
    </xf>
    <xf numFmtId="0" fontId="5" fillId="0" borderId="0" applyNumberFormat="0" applyFill="0" applyBorder="0" applyAlignment="0" applyProtection="0"/>
    <xf numFmtId="4" fontId="57" fillId="15" borderId="27" applyNumberFormat="0" applyProtection="0">
      <alignment vertical="center"/>
    </xf>
    <xf numFmtId="4" fontId="57" fillId="15" borderId="27" applyNumberFormat="0" applyProtection="0">
      <alignment vertical="center"/>
    </xf>
    <xf numFmtId="4" fontId="57" fillId="15" borderId="27" applyNumberFormat="0" applyProtection="0">
      <alignment vertical="center"/>
    </xf>
    <xf numFmtId="4" fontId="58" fillId="6" borderId="27" applyNumberFormat="0" applyProtection="0">
      <alignment vertical="center"/>
    </xf>
    <xf numFmtId="4" fontId="58" fillId="6" borderId="27" applyNumberFormat="0" applyProtection="0">
      <alignment vertical="center"/>
    </xf>
    <xf numFmtId="4" fontId="58" fillId="6" borderId="27" applyNumberFormat="0" applyProtection="0">
      <alignment vertical="center"/>
    </xf>
    <xf numFmtId="4" fontId="57" fillId="6" borderId="27" applyNumberFormat="0" applyProtection="0">
      <alignment horizontal="left" vertical="center" indent="1"/>
    </xf>
    <xf numFmtId="4" fontId="57" fillId="6" borderId="27" applyNumberFormat="0" applyProtection="0">
      <alignment horizontal="left" vertical="center" indent="1"/>
    </xf>
    <xf numFmtId="4" fontId="57" fillId="6" borderId="27" applyNumberFormat="0" applyProtection="0">
      <alignment horizontal="left" vertical="center" indent="1"/>
    </xf>
    <xf numFmtId="0" fontId="57" fillId="6" borderId="27" applyNumberFormat="0" applyProtection="0">
      <alignment horizontal="left" vertical="top" indent="1"/>
    </xf>
    <xf numFmtId="0" fontId="57" fillId="6" borderId="27" applyNumberFormat="0" applyProtection="0">
      <alignment horizontal="left" vertical="top" indent="1"/>
    </xf>
    <xf numFmtId="0" fontId="57" fillId="6" borderId="27" applyNumberFormat="0" applyProtection="0">
      <alignment horizontal="left" vertical="top" indent="1"/>
    </xf>
    <xf numFmtId="4" fontId="57" fillId="29" borderId="0" applyNumberFormat="0" applyProtection="0">
      <alignment horizontal="left" vertical="center" indent="1"/>
    </xf>
    <xf numFmtId="4" fontId="27" fillId="22" borderId="27" applyNumberFormat="0" applyProtection="0">
      <alignment horizontal="right" vertical="center"/>
    </xf>
    <xf numFmtId="4" fontId="27" fillId="22" borderId="27" applyNumberFormat="0" applyProtection="0">
      <alignment horizontal="right" vertical="center"/>
    </xf>
    <xf numFmtId="4" fontId="27" fillId="22" borderId="27" applyNumberFormat="0" applyProtection="0">
      <alignment horizontal="right" vertical="center"/>
    </xf>
    <xf numFmtId="4" fontId="27" fillId="14" borderId="27" applyNumberFormat="0" applyProtection="0">
      <alignment horizontal="right" vertical="center"/>
    </xf>
    <xf numFmtId="4" fontId="27" fillId="14" borderId="27" applyNumberFormat="0" applyProtection="0">
      <alignment horizontal="right" vertical="center"/>
    </xf>
    <xf numFmtId="4" fontId="27" fillId="14" borderId="27" applyNumberFormat="0" applyProtection="0">
      <alignment horizontal="right" vertical="center"/>
    </xf>
    <xf numFmtId="4" fontId="27" fillId="18" borderId="27" applyNumberFormat="0" applyProtection="0">
      <alignment horizontal="right" vertical="center"/>
    </xf>
    <xf numFmtId="4" fontId="27" fillId="18" borderId="27" applyNumberFormat="0" applyProtection="0">
      <alignment horizontal="right" vertical="center"/>
    </xf>
    <xf numFmtId="4" fontId="27" fillId="18" borderId="27" applyNumberFormat="0" applyProtection="0">
      <alignment horizontal="right" vertical="center"/>
    </xf>
    <xf numFmtId="4" fontId="27" fillId="30" borderId="27" applyNumberFormat="0" applyProtection="0">
      <alignment horizontal="right" vertical="center"/>
    </xf>
    <xf numFmtId="4" fontId="27" fillId="30" borderId="27" applyNumberFormat="0" applyProtection="0">
      <alignment horizontal="right" vertical="center"/>
    </xf>
    <xf numFmtId="4" fontId="27" fillId="30" borderId="27" applyNumberFormat="0" applyProtection="0">
      <alignment horizontal="right" vertical="center"/>
    </xf>
    <xf numFmtId="4" fontId="27" fillId="31" borderId="27" applyNumberFormat="0" applyProtection="0">
      <alignment horizontal="right" vertical="center"/>
    </xf>
    <xf numFmtId="4" fontId="27" fillId="31" borderId="27" applyNumberFormat="0" applyProtection="0">
      <alignment horizontal="right" vertical="center"/>
    </xf>
    <xf numFmtId="4" fontId="27" fillId="31" borderId="27" applyNumberFormat="0" applyProtection="0">
      <alignment horizontal="right" vertical="center"/>
    </xf>
    <xf numFmtId="4" fontId="27" fillId="21" borderId="27" applyNumberFormat="0" applyProtection="0">
      <alignment horizontal="right" vertical="center"/>
    </xf>
    <xf numFmtId="4" fontId="27" fillId="21" borderId="27" applyNumberFormat="0" applyProtection="0">
      <alignment horizontal="right" vertical="center"/>
    </xf>
    <xf numFmtId="4" fontId="27" fillId="21" borderId="27" applyNumberFormat="0" applyProtection="0">
      <alignment horizontal="right" vertical="center"/>
    </xf>
    <xf numFmtId="4" fontId="27" fillId="19" borderId="27" applyNumberFormat="0" applyProtection="0">
      <alignment horizontal="right" vertical="center"/>
    </xf>
    <xf numFmtId="4" fontId="27" fillId="19" borderId="27" applyNumberFormat="0" applyProtection="0">
      <alignment horizontal="right" vertical="center"/>
    </xf>
    <xf numFmtId="4" fontId="27" fillId="19" borderId="27" applyNumberFormat="0" applyProtection="0">
      <alignment horizontal="right" vertical="center"/>
    </xf>
    <xf numFmtId="4" fontId="27" fillId="32" borderId="27" applyNumberFormat="0" applyProtection="0">
      <alignment horizontal="right" vertical="center"/>
    </xf>
    <xf numFmtId="4" fontId="27" fillId="32" borderId="27" applyNumberFormat="0" applyProtection="0">
      <alignment horizontal="right" vertical="center"/>
    </xf>
    <xf numFmtId="4" fontId="27" fillId="32" borderId="27" applyNumberFormat="0" applyProtection="0">
      <alignment horizontal="right" vertical="center"/>
    </xf>
    <xf numFmtId="4" fontId="27" fillId="33" borderId="27" applyNumberFormat="0" applyProtection="0">
      <alignment horizontal="right" vertical="center"/>
    </xf>
    <xf numFmtId="4" fontId="27" fillId="33" borderId="27" applyNumberFormat="0" applyProtection="0">
      <alignment horizontal="right" vertical="center"/>
    </xf>
    <xf numFmtId="4" fontId="27" fillId="33" borderId="27" applyNumberFormat="0" applyProtection="0">
      <alignment horizontal="right" vertical="center"/>
    </xf>
    <xf numFmtId="4" fontId="57" fillId="34" borderId="28" applyNumberFormat="0" applyProtection="0">
      <alignment horizontal="left" vertical="center" indent="1"/>
    </xf>
    <xf numFmtId="4" fontId="27" fillId="35" borderId="0" applyNumberFormat="0" applyProtection="0">
      <alignment horizontal="left" vertical="center" indent="1"/>
    </xf>
    <xf numFmtId="4" fontId="59" fillId="36" borderId="0" applyNumberFormat="0" applyProtection="0">
      <alignment horizontal="left" vertical="center" indent="1"/>
    </xf>
    <xf numFmtId="4" fontId="27" fillId="37" borderId="27" applyNumberFormat="0" applyProtection="0">
      <alignment horizontal="right" vertical="center"/>
    </xf>
    <xf numFmtId="4" fontId="27" fillId="37" borderId="27" applyNumberFormat="0" applyProtection="0">
      <alignment horizontal="right" vertical="center"/>
    </xf>
    <xf numFmtId="4" fontId="27" fillId="37" borderId="27" applyNumberFormat="0" applyProtection="0">
      <alignment horizontal="right" vertical="center"/>
    </xf>
    <xf numFmtId="4" fontId="27" fillId="35" borderId="0" applyNumberFormat="0" applyProtection="0">
      <alignment horizontal="left" vertical="center" indent="1"/>
    </xf>
    <xf numFmtId="4" fontId="27" fillId="29" borderId="0" applyNumberFormat="0" applyProtection="0">
      <alignment horizontal="left" vertical="center" indent="1"/>
    </xf>
    <xf numFmtId="0" fontId="5" fillId="36" borderId="27" applyNumberFormat="0" applyProtection="0">
      <alignment horizontal="left" vertical="center" indent="1"/>
    </xf>
    <xf numFmtId="0" fontId="5" fillId="36" borderId="27" applyNumberFormat="0" applyProtection="0">
      <alignment horizontal="left" vertical="center" indent="1"/>
    </xf>
    <xf numFmtId="0" fontId="5" fillId="36" borderId="27" applyNumberFormat="0" applyProtection="0">
      <alignment horizontal="left" vertical="center" indent="1"/>
    </xf>
    <xf numFmtId="0" fontId="5" fillId="36" borderId="27" applyNumberFormat="0" applyProtection="0">
      <alignment horizontal="left" vertical="top" indent="1"/>
    </xf>
    <xf numFmtId="0" fontId="5" fillId="36" borderId="27" applyNumberFormat="0" applyProtection="0">
      <alignment horizontal="left" vertical="top" indent="1"/>
    </xf>
    <xf numFmtId="0" fontId="5" fillId="36" borderId="27" applyNumberFormat="0" applyProtection="0">
      <alignment horizontal="left" vertical="top" indent="1"/>
    </xf>
    <xf numFmtId="0" fontId="5" fillId="29" borderId="27" applyNumberFormat="0" applyProtection="0">
      <alignment horizontal="left" vertical="center" indent="1"/>
    </xf>
    <xf numFmtId="0" fontId="5" fillId="29" borderId="27" applyNumberFormat="0" applyProtection="0">
      <alignment horizontal="left" vertical="center" indent="1"/>
    </xf>
    <xf numFmtId="0" fontId="5" fillId="29" borderId="27" applyNumberFormat="0" applyProtection="0">
      <alignment horizontal="left" vertical="center" indent="1"/>
    </xf>
    <xf numFmtId="0" fontId="5" fillId="29" borderId="27" applyNumberFormat="0" applyProtection="0">
      <alignment horizontal="left" vertical="top" indent="1"/>
    </xf>
    <xf numFmtId="0" fontId="5" fillId="29" borderId="27" applyNumberFormat="0" applyProtection="0">
      <alignment horizontal="left" vertical="top" indent="1"/>
    </xf>
    <xf numFmtId="0" fontId="5" fillId="29" borderId="27" applyNumberFormat="0" applyProtection="0">
      <alignment horizontal="left" vertical="top" indent="1"/>
    </xf>
    <xf numFmtId="0" fontId="5" fillId="7" borderId="27" applyNumberFormat="0" applyProtection="0">
      <alignment horizontal="left" vertical="center" indent="1"/>
    </xf>
    <xf numFmtId="0" fontId="5" fillId="7" borderId="27" applyNumberFormat="0" applyProtection="0">
      <alignment horizontal="left" vertical="center" indent="1"/>
    </xf>
    <xf numFmtId="0" fontId="5" fillId="7" borderId="27" applyNumberFormat="0" applyProtection="0">
      <alignment horizontal="left" vertical="center" indent="1"/>
    </xf>
    <xf numFmtId="0" fontId="5" fillId="7" borderId="27" applyNumberFormat="0" applyProtection="0">
      <alignment horizontal="left" vertical="top" indent="1"/>
    </xf>
    <xf numFmtId="0" fontId="5" fillId="7" borderId="27" applyNumberFormat="0" applyProtection="0">
      <alignment horizontal="left" vertical="top" indent="1"/>
    </xf>
    <xf numFmtId="0" fontId="5" fillId="7" borderId="27" applyNumberFormat="0" applyProtection="0">
      <alignment horizontal="left" vertical="top" indent="1"/>
    </xf>
    <xf numFmtId="0" fontId="5" fillId="38" borderId="27" applyNumberFormat="0" applyProtection="0">
      <alignment horizontal="left" vertical="center" indent="1"/>
    </xf>
    <xf numFmtId="0" fontId="5" fillId="38" borderId="27" applyNumberFormat="0" applyProtection="0">
      <alignment horizontal="left" vertical="center" indent="1"/>
    </xf>
    <xf numFmtId="0" fontId="5" fillId="38" borderId="27" applyNumberFormat="0" applyProtection="0">
      <alignment horizontal="left" vertical="center" indent="1"/>
    </xf>
    <xf numFmtId="0" fontId="5" fillId="38" borderId="27" applyNumberFormat="0" applyProtection="0">
      <alignment horizontal="left" vertical="top" indent="1"/>
    </xf>
    <xf numFmtId="0" fontId="5" fillId="38" borderId="27" applyNumberFormat="0" applyProtection="0">
      <alignment horizontal="left" vertical="top" indent="1"/>
    </xf>
    <xf numFmtId="0" fontId="5" fillId="38" borderId="27" applyNumberFormat="0" applyProtection="0">
      <alignment horizontal="left" vertical="top" indent="1"/>
    </xf>
    <xf numFmtId="4" fontId="27" fillId="24" borderId="27" applyNumberFormat="0" applyProtection="0">
      <alignment vertical="center"/>
    </xf>
    <xf numFmtId="4" fontId="27" fillId="24" borderId="27" applyNumberFormat="0" applyProtection="0">
      <alignment vertical="center"/>
    </xf>
    <xf numFmtId="4" fontId="27" fillId="24" borderId="27" applyNumberFormat="0" applyProtection="0">
      <alignment vertical="center"/>
    </xf>
    <xf numFmtId="4" fontId="60" fillId="24" borderId="27" applyNumberFormat="0" applyProtection="0">
      <alignment vertical="center"/>
    </xf>
    <xf numFmtId="4" fontId="60" fillId="24" borderId="27" applyNumberFormat="0" applyProtection="0">
      <alignment vertical="center"/>
    </xf>
    <xf numFmtId="4" fontId="60" fillId="24" borderId="27" applyNumberFormat="0" applyProtection="0">
      <alignment vertical="center"/>
    </xf>
    <xf numFmtId="4" fontId="27" fillId="24" borderId="27" applyNumberFormat="0" applyProtection="0">
      <alignment horizontal="left" vertical="center" indent="1"/>
    </xf>
    <xf numFmtId="4" fontId="27" fillId="24" borderId="27" applyNumberFormat="0" applyProtection="0">
      <alignment horizontal="left" vertical="center" indent="1"/>
    </xf>
    <xf numFmtId="4" fontId="27" fillId="24" borderId="27" applyNumberFormat="0" applyProtection="0">
      <alignment horizontal="left" vertical="center" indent="1"/>
    </xf>
    <xf numFmtId="0" fontId="27" fillId="24" borderId="27" applyNumberFormat="0" applyProtection="0">
      <alignment horizontal="left" vertical="top" indent="1"/>
    </xf>
    <xf numFmtId="0" fontId="27" fillId="24" borderId="27" applyNumberFormat="0" applyProtection="0">
      <alignment horizontal="left" vertical="top" indent="1"/>
    </xf>
    <xf numFmtId="0" fontId="27" fillId="24" borderId="27" applyNumberFormat="0" applyProtection="0">
      <alignment horizontal="left" vertical="top" indent="1"/>
    </xf>
    <xf numFmtId="4" fontId="27" fillId="35" borderId="27" applyNumberFormat="0" applyProtection="0">
      <alignment horizontal="right" vertical="center"/>
    </xf>
    <xf numFmtId="4" fontId="27" fillId="35" borderId="27" applyNumberFormat="0" applyProtection="0">
      <alignment horizontal="right" vertical="center"/>
    </xf>
    <xf numFmtId="4" fontId="27" fillId="35" borderId="27" applyNumberFormat="0" applyProtection="0">
      <alignment horizontal="right" vertical="center"/>
    </xf>
    <xf numFmtId="4" fontId="60" fillId="35" borderId="27" applyNumberFormat="0" applyProtection="0">
      <alignment horizontal="right" vertical="center"/>
    </xf>
    <xf numFmtId="4" fontId="60" fillId="35" borderId="27" applyNumberFormat="0" applyProtection="0">
      <alignment horizontal="right" vertical="center"/>
    </xf>
    <xf numFmtId="4" fontId="60" fillId="35" borderId="27" applyNumberFormat="0" applyProtection="0">
      <alignment horizontal="right" vertical="center"/>
    </xf>
    <xf numFmtId="0" fontId="5" fillId="39" borderId="26" applyNumberFormat="0" applyProtection="0">
      <alignment horizontal="left" vertical="center" indent="1"/>
    </xf>
    <xf numFmtId="4" fontId="27" fillId="37" borderId="27" applyNumberFormat="0" applyProtection="0">
      <alignment horizontal="left" vertical="center" indent="1"/>
    </xf>
    <xf numFmtId="4" fontId="27" fillId="37" borderId="27" applyNumberFormat="0" applyProtection="0">
      <alignment horizontal="left" vertical="center" indent="1"/>
    </xf>
    <xf numFmtId="0" fontId="27" fillId="29" borderId="27" applyNumberFormat="0" applyProtection="0">
      <alignment horizontal="left" vertical="top" indent="1"/>
    </xf>
    <xf numFmtId="0" fontId="27" fillId="29" borderId="27" applyNumberFormat="0" applyProtection="0">
      <alignment horizontal="left" vertical="top" indent="1"/>
    </xf>
    <xf numFmtId="0" fontId="27" fillId="29" borderId="27" applyNumberFormat="0" applyProtection="0">
      <alignment horizontal="left" vertical="top" indent="1"/>
    </xf>
    <xf numFmtId="4" fontId="61" fillId="40" borderId="0" applyNumberFormat="0" applyProtection="0">
      <alignment horizontal="left" vertical="center" indent="1"/>
    </xf>
    <xf numFmtId="4" fontId="62" fillId="35" borderId="27" applyNumberFormat="0" applyProtection="0">
      <alignment horizontal="right" vertical="center"/>
    </xf>
    <xf numFmtId="4" fontId="62" fillId="35" borderId="27" applyNumberFormat="0" applyProtection="0">
      <alignment horizontal="right" vertical="center"/>
    </xf>
    <xf numFmtId="4" fontId="62" fillId="35" borderId="27" applyNumberFormat="0" applyProtection="0">
      <alignment horizontal="right" vertical="center"/>
    </xf>
    <xf numFmtId="0" fontId="63" fillId="0" borderId="0" applyFill="0" applyBorder="0" applyProtection="0">
      <alignment horizontal="left" vertical="top"/>
    </xf>
    <xf numFmtId="40" fontId="11" fillId="0" borderId="0"/>
    <xf numFmtId="0" fontId="64" fillId="0" borderId="0" applyNumberFormat="0" applyFill="0" applyBorder="0" applyAlignment="0" applyProtection="0"/>
    <xf numFmtId="0" fontId="57" fillId="0" borderId="29" applyNumberFormat="0" applyFill="0" applyAlignment="0" applyProtection="0"/>
    <xf numFmtId="0" fontId="62" fillId="0" borderId="0" applyNumberFormat="0" applyFill="0" applyBorder="0" applyAlignment="0" applyProtection="0"/>
    <xf numFmtId="4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4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93" fillId="0" borderId="0"/>
    <xf numFmtId="0" fontId="5" fillId="0" borderId="0"/>
    <xf numFmtId="44" fontId="4" fillId="0" borderId="0" applyFont="0" applyFill="0" applyBorder="0" applyAlignment="0" applyProtection="0"/>
    <xf numFmtId="0" fontId="99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101" fillId="0" borderId="0"/>
    <xf numFmtId="44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0" fontId="1" fillId="0" borderId="0"/>
    <xf numFmtId="0" fontId="102" fillId="0" borderId="0"/>
    <xf numFmtId="0" fontId="1" fillId="0" borderId="0"/>
    <xf numFmtId="0" fontId="102" fillId="0" borderId="0"/>
    <xf numFmtId="44" fontId="102" fillId="0" borderId="0" applyFont="0" applyFill="0" applyBorder="0" applyAlignment="0" applyProtection="0"/>
    <xf numFmtId="0" fontId="102" fillId="0" borderId="0"/>
    <xf numFmtId="43" fontId="5" fillId="0" borderId="0" applyFont="0" applyFill="0" applyBorder="0" applyAlignment="0" applyProtection="0"/>
    <xf numFmtId="4" fontId="6" fillId="54" borderId="54" applyNumberFormat="0" applyProtection="0">
      <alignment horizontal="left" vertical="center" indent="1"/>
    </xf>
    <xf numFmtId="0" fontId="1" fillId="0" borderId="0"/>
    <xf numFmtId="0" fontId="102" fillId="0" borderId="0"/>
    <xf numFmtId="0" fontId="1" fillId="0" borderId="0"/>
    <xf numFmtId="0" fontId="102" fillId="0" borderId="0"/>
    <xf numFmtId="0" fontId="102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0" fontId="102" fillId="0" borderId="0"/>
    <xf numFmtId="0" fontId="102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313">
    <xf numFmtId="0" fontId="0" fillId="0" borderId="0" xfId="0"/>
    <xf numFmtId="0" fontId="13" fillId="0" borderId="0" xfId="0" applyFont="1"/>
    <xf numFmtId="166" fontId="9" fillId="0" borderId="0" xfId="22" applyFont="1" applyAlignment="1">
      <alignment horizontal="left"/>
    </xf>
    <xf numFmtId="166" fontId="9" fillId="0" borderId="0" xfId="22" applyFont="1"/>
    <xf numFmtId="166" fontId="9" fillId="0" borderId="0" xfId="22" applyFont="1" applyAlignment="1">
      <alignment horizontal="centerContinuous"/>
    </xf>
    <xf numFmtId="166" fontId="9" fillId="0" borderId="0" xfId="22" applyFont="1" applyAlignment="1">
      <alignment horizontal="center"/>
    </xf>
    <xf numFmtId="166" fontId="9" fillId="0" borderId="10" xfId="22" applyFont="1" applyBorder="1" applyAlignment="1">
      <alignment horizontal="center"/>
    </xf>
    <xf numFmtId="10" fontId="9" fillId="0" borderId="0" xfId="22" applyNumberFormat="1" applyFont="1"/>
    <xf numFmtId="0" fontId="8" fillId="0" borderId="0" xfId="0" applyFont="1"/>
    <xf numFmtId="0" fontId="66" fillId="0" borderId="0" xfId="0" applyFont="1"/>
    <xf numFmtId="0" fontId="13" fillId="0" borderId="0" xfId="154" applyFont="1"/>
    <xf numFmtId="0" fontId="67" fillId="0" borderId="0" xfId="154" applyFont="1"/>
    <xf numFmtId="10" fontId="9" fillId="8" borderId="0" xfId="22" applyNumberFormat="1" applyFont="1" applyFill="1"/>
    <xf numFmtId="166" fontId="9" fillId="0" borderId="2" xfId="22" applyFont="1" applyBorder="1"/>
    <xf numFmtId="166" fontId="9" fillId="0" borderId="3" xfId="22" applyFont="1" applyBorder="1"/>
    <xf numFmtId="166" fontId="9" fillId="0" borderId="3" xfId="22" applyFont="1" applyBorder="1" applyAlignment="1">
      <alignment horizontal="center"/>
    </xf>
    <xf numFmtId="166" fontId="9" fillId="0" borderId="30" xfId="22" applyFont="1" applyBorder="1" applyAlignment="1">
      <alignment horizontal="center"/>
    </xf>
    <xf numFmtId="166" fontId="9" fillId="0" borderId="4" xfId="22" applyFont="1" applyBorder="1" applyAlignment="1">
      <alignment horizontal="center"/>
    </xf>
    <xf numFmtId="166" fontId="9" fillId="0" borderId="5" xfId="22" quotePrefix="1" applyFont="1" applyBorder="1" applyAlignment="1">
      <alignment horizontal="center"/>
    </xf>
    <xf numFmtId="166" fontId="9" fillId="0" borderId="6" xfId="22" quotePrefix="1" applyFont="1" applyBorder="1" applyAlignment="1">
      <alignment horizontal="center"/>
    </xf>
    <xf numFmtId="166" fontId="9" fillId="0" borderId="14" xfId="22" quotePrefix="1" applyFont="1" applyBorder="1" applyAlignment="1">
      <alignment horizontal="center"/>
    </xf>
    <xf numFmtId="166" fontId="9" fillId="0" borderId="7" xfId="22" applyFont="1" applyBorder="1"/>
    <xf numFmtId="166" fontId="9" fillId="0" borderId="8" xfId="22" applyFont="1" applyBorder="1" applyAlignment="1">
      <alignment horizontal="center"/>
    </xf>
    <xf numFmtId="166" fontId="9" fillId="0" borderId="31" xfId="22" applyFont="1" applyBorder="1" applyAlignment="1">
      <alignment horizontal="center"/>
    </xf>
    <xf numFmtId="166" fontId="9" fillId="0" borderId="32" xfId="22" applyFont="1" applyBorder="1" applyAlignment="1">
      <alignment horizontal="center"/>
    </xf>
    <xf numFmtId="166" fontId="9" fillId="0" borderId="8" xfId="22" applyFont="1" applyBorder="1"/>
    <xf numFmtId="166" fontId="9" fillId="0" borderId="7" xfId="22" applyFont="1" applyBorder="1" applyAlignment="1">
      <alignment horizontal="left"/>
    </xf>
    <xf numFmtId="10" fontId="9" fillId="0" borderId="8" xfId="22" applyNumberFormat="1" applyFont="1" applyBorder="1" applyAlignment="1">
      <alignment horizontal="center"/>
    </xf>
    <xf numFmtId="166" fontId="9" fillId="0" borderId="11" xfId="22" applyFont="1" applyBorder="1"/>
    <xf numFmtId="166" fontId="9" fillId="0" borderId="12" xfId="22" applyFont="1" applyBorder="1"/>
    <xf numFmtId="10" fontId="9" fillId="0" borderId="12" xfId="22" applyNumberFormat="1" applyFont="1" applyBorder="1"/>
    <xf numFmtId="10" fontId="8" fillId="0" borderId="33" xfId="22" applyNumberFormat="1" applyFont="1" applyBorder="1" applyAlignment="1">
      <alignment horizontal="center"/>
    </xf>
    <xf numFmtId="166" fontId="9" fillId="0" borderId="7" xfId="22" applyFont="1" applyBorder="1" applyAlignment="1">
      <alignment horizontal="center"/>
    </xf>
    <xf numFmtId="10" fontId="9" fillId="0" borderId="7" xfId="22" applyNumberFormat="1" applyFont="1" applyBorder="1"/>
    <xf numFmtId="10" fontId="9" fillId="0" borderId="34" xfId="22" applyNumberFormat="1" applyFont="1" applyBorder="1"/>
    <xf numFmtId="0" fontId="13" fillId="0" borderId="7" xfId="0" applyFont="1" applyBorder="1"/>
    <xf numFmtId="0" fontId="13" fillId="0" borderId="8" xfId="0" applyFont="1" applyBorder="1"/>
    <xf numFmtId="0" fontId="13" fillId="0" borderId="12" xfId="0" applyFont="1" applyBorder="1"/>
    <xf numFmtId="14" fontId="13" fillId="0" borderId="0" xfId="0" applyNumberFormat="1" applyFont="1"/>
    <xf numFmtId="43" fontId="13" fillId="0" borderId="0" xfId="338" applyFont="1"/>
    <xf numFmtId="43" fontId="13" fillId="0" borderId="0" xfId="0" applyNumberFormat="1" applyFont="1"/>
    <xf numFmtId="10" fontId="8" fillId="8" borderId="33" xfId="22" applyNumberFormat="1" applyFont="1" applyFill="1" applyBorder="1" applyAlignment="1">
      <alignment horizontal="center"/>
    </xf>
    <xf numFmtId="10" fontId="70" fillId="8" borderId="0" xfId="154" applyNumberFormat="1" applyFont="1" applyFill="1" applyAlignment="1">
      <alignment vertical="center"/>
    </xf>
    <xf numFmtId="0" fontId="71" fillId="0" borderId="0" xfId="0" applyFont="1"/>
    <xf numFmtId="0" fontId="72" fillId="41" borderId="0" xfId="0" applyFont="1" applyFill="1" applyAlignment="1">
      <alignment horizontal="left" vertical="top"/>
    </xf>
    <xf numFmtId="0" fontId="72" fillId="41" borderId="0" xfId="0" applyFont="1" applyFill="1" applyAlignment="1">
      <alignment horizontal="center" vertical="center"/>
    </xf>
    <xf numFmtId="0" fontId="74" fillId="0" borderId="0" xfId="0" applyFont="1" applyAlignment="1">
      <alignment horizontal="center"/>
    </xf>
    <xf numFmtId="37" fontId="74" fillId="0" borderId="0" xfId="0" applyNumberFormat="1" applyFont="1" applyAlignment="1">
      <alignment horizontal="center"/>
    </xf>
    <xf numFmtId="186" fontId="0" fillId="0" borderId="0" xfId="0" applyNumberFormat="1"/>
    <xf numFmtId="0" fontId="77" fillId="0" borderId="0" xfId="0" applyFont="1" applyAlignment="1">
      <alignment horizontal="center"/>
    </xf>
    <xf numFmtId="187" fontId="0" fillId="0" borderId="0" xfId="0" applyNumberFormat="1"/>
    <xf numFmtId="187" fontId="0" fillId="0" borderId="10" xfId="0" applyNumberFormat="1" applyBorder="1"/>
    <xf numFmtId="187" fontId="76" fillId="0" borderId="0" xfId="0" applyNumberFormat="1" applyFont="1"/>
    <xf numFmtId="0" fontId="76" fillId="0" borderId="0" xfId="0" applyFont="1"/>
    <xf numFmtId="4" fontId="76" fillId="0" borderId="0" xfId="0" applyNumberFormat="1" applyFont="1"/>
    <xf numFmtId="0" fontId="77" fillId="0" borderId="0" xfId="0" applyFont="1"/>
    <xf numFmtId="184" fontId="0" fillId="0" borderId="0" xfId="0" applyNumberFormat="1"/>
    <xf numFmtId="0" fontId="0" fillId="42" borderId="0" xfId="0" applyFill="1"/>
    <xf numFmtId="39" fontId="0" fillId="42" borderId="0" xfId="0" applyNumberFormat="1" applyFill="1"/>
    <xf numFmtId="39" fontId="0" fillId="0" borderId="0" xfId="0" applyNumberFormat="1"/>
    <xf numFmtId="39" fontId="0" fillId="42" borderId="10" xfId="0" applyNumberFormat="1" applyFill="1" applyBorder="1"/>
    <xf numFmtId="3" fontId="0" fillId="0" borderId="0" xfId="0" applyNumberFormat="1"/>
    <xf numFmtId="39" fontId="76" fillId="0" borderId="0" xfId="0" applyNumberFormat="1" applyFont="1"/>
    <xf numFmtId="10" fontId="33" fillId="0" borderId="0" xfId="0" applyNumberFormat="1" applyFont="1"/>
    <xf numFmtId="3" fontId="78" fillId="0" borderId="0" xfId="0" applyNumberFormat="1" applyFont="1" applyAlignment="1">
      <alignment horizontal="right" vertical="center"/>
    </xf>
    <xf numFmtId="188" fontId="76" fillId="0" borderId="0" xfId="0" applyNumberFormat="1" applyFont="1"/>
    <xf numFmtId="10" fontId="76" fillId="0" borderId="0" xfId="0" applyNumberFormat="1" applyFont="1"/>
    <xf numFmtId="10" fontId="0" fillId="0" borderId="0" xfId="0" applyNumberFormat="1"/>
    <xf numFmtId="0" fontId="0" fillId="0" borderId="10" xfId="0" applyBorder="1"/>
    <xf numFmtId="0" fontId="13" fillId="0" borderId="0" xfId="323" applyFont="1"/>
    <xf numFmtId="10" fontId="69" fillId="0" borderId="0" xfId="0" applyNumberFormat="1" applyFont="1" applyAlignment="1">
      <alignment horizontal="center"/>
    </xf>
    <xf numFmtId="165" fontId="13" fillId="0" borderId="0" xfId="0" applyNumberFormat="1" applyFont="1"/>
    <xf numFmtId="3" fontId="13" fillId="0" borderId="0" xfId="0" applyNumberFormat="1" applyFont="1"/>
    <xf numFmtId="185" fontId="13" fillId="0" borderId="0" xfId="0" applyNumberFormat="1" applyFont="1"/>
    <xf numFmtId="186" fontId="13" fillId="0" borderId="0" xfId="0" applyNumberFormat="1" applyFont="1"/>
    <xf numFmtId="189" fontId="0" fillId="43" borderId="0" xfId="0" applyNumberFormat="1" applyFill="1"/>
    <xf numFmtId="0" fontId="0" fillId="43" borderId="0" xfId="0" applyFill="1"/>
    <xf numFmtId="44" fontId="0" fillId="43" borderId="0" xfId="0" applyNumberFormat="1" applyFill="1"/>
    <xf numFmtId="9" fontId="0" fillId="43" borderId="0" xfId="0" applyNumberFormat="1" applyFill="1"/>
    <xf numFmtId="10" fontId="0" fillId="43" borderId="0" xfId="0" applyNumberFormat="1" applyFill="1"/>
    <xf numFmtId="0" fontId="79" fillId="43" borderId="0" xfId="0" applyFont="1" applyFill="1"/>
    <xf numFmtId="44" fontId="79" fillId="43" borderId="0" xfId="0" applyNumberFormat="1" applyFont="1" applyFill="1"/>
    <xf numFmtId="0" fontId="13" fillId="0" borderId="10" xfId="0" applyFont="1" applyBorder="1"/>
    <xf numFmtId="165" fontId="13" fillId="0" borderId="10" xfId="0" applyNumberFormat="1" applyFont="1" applyBorder="1"/>
    <xf numFmtId="0" fontId="9" fillId="44" borderId="0" xfId="6" applyFont="1" applyFill="1" applyAlignment="1">
      <alignment horizontal="center"/>
    </xf>
    <xf numFmtId="0" fontId="13" fillId="44" borderId="0" xfId="0" applyFont="1" applyFill="1"/>
    <xf numFmtId="0" fontId="9" fillId="44" borderId="0" xfId="6" applyFont="1" applyFill="1" applyAlignment="1">
      <alignment horizontal="left"/>
    </xf>
    <xf numFmtId="37" fontId="75" fillId="44" borderId="0" xfId="6" applyNumberFormat="1" applyFont="1" applyFill="1" applyAlignment="1">
      <alignment horizontal="center"/>
    </xf>
    <xf numFmtId="0" fontId="13" fillId="44" borderId="0" xfId="323" applyFont="1" applyFill="1"/>
    <xf numFmtId="39" fontId="69" fillId="44" borderId="0" xfId="0" applyNumberFormat="1" applyFont="1" applyFill="1" applyAlignment="1">
      <alignment horizontal="center"/>
    </xf>
    <xf numFmtId="10" fontId="69" fillId="44" borderId="0" xfId="1" applyNumberFormat="1" applyFont="1" applyFill="1" applyBorder="1" applyAlignment="1">
      <alignment horizontal="center"/>
    </xf>
    <xf numFmtId="10" fontId="69" fillId="44" borderId="0" xfId="0" applyNumberFormat="1" applyFont="1" applyFill="1" applyAlignment="1">
      <alignment horizontal="center"/>
    </xf>
    <xf numFmtId="0" fontId="76" fillId="43" borderId="0" xfId="0" applyFont="1" applyFill="1"/>
    <xf numFmtId="39" fontId="76" fillId="43" borderId="0" xfId="0" applyNumberFormat="1" applyFont="1" applyFill="1"/>
    <xf numFmtId="187" fontId="76" fillId="43" borderId="0" xfId="0" applyNumberFormat="1" applyFont="1" applyFill="1"/>
    <xf numFmtId="188" fontId="76" fillId="43" borderId="0" xfId="0" applyNumberFormat="1" applyFont="1" applyFill="1"/>
    <xf numFmtId="165" fontId="13" fillId="0" borderId="35" xfId="0" applyNumberFormat="1" applyFont="1" applyBorder="1"/>
    <xf numFmtId="165" fontId="13" fillId="0" borderId="36" xfId="0" applyNumberFormat="1" applyFont="1" applyBorder="1"/>
    <xf numFmtId="10" fontId="13" fillId="0" borderId="0" xfId="0" applyNumberFormat="1" applyFont="1" applyAlignment="1">
      <alignment horizontal="center"/>
    </xf>
    <xf numFmtId="0" fontId="80" fillId="0" borderId="0" xfId="0" applyFont="1"/>
    <xf numFmtId="0" fontId="80" fillId="0" borderId="0" xfId="0" applyFont="1" applyAlignment="1">
      <alignment horizontal="left"/>
    </xf>
    <xf numFmtId="0" fontId="80" fillId="45" borderId="0" xfId="0" applyFont="1" applyFill="1" applyAlignment="1">
      <alignment horizontal="left"/>
    </xf>
    <xf numFmtId="0" fontId="81" fillId="45" borderId="0" xfId="0" applyFont="1" applyFill="1" applyAlignment="1">
      <alignment horizontal="left"/>
    </xf>
    <xf numFmtId="0" fontId="81" fillId="0" borderId="0" xfId="0" applyFont="1" applyAlignment="1">
      <alignment horizontal="left"/>
    </xf>
    <xf numFmtId="0" fontId="81" fillId="45" borderId="0" xfId="0" applyFont="1" applyFill="1"/>
    <xf numFmtId="0" fontId="0" fillId="45" borderId="0" xfId="0" applyFill="1"/>
    <xf numFmtId="0" fontId="82" fillId="44" borderId="0" xfId="6" applyFont="1" applyFill="1"/>
    <xf numFmtId="10" fontId="73" fillId="0" borderId="0" xfId="0" applyNumberFormat="1" applyFont="1" applyAlignment="1">
      <alignment horizontal="right" vertical="center"/>
    </xf>
    <xf numFmtId="10" fontId="73" fillId="0" borderId="12" xfId="0" applyNumberFormat="1" applyFont="1" applyBorder="1" applyAlignment="1">
      <alignment horizontal="right" vertical="center"/>
    </xf>
    <xf numFmtId="37" fontId="71" fillId="0" borderId="10" xfId="0" applyNumberFormat="1" applyFont="1" applyBorder="1" applyAlignment="1">
      <alignment horizontal="center" vertical="center"/>
    </xf>
    <xf numFmtId="0" fontId="71" fillId="0" borderId="10" xfId="0" applyFont="1" applyBorder="1"/>
    <xf numFmtId="37" fontId="13" fillId="0" borderId="0" xfId="0" applyNumberFormat="1" applyFont="1"/>
    <xf numFmtId="0" fontId="83" fillId="0" borderId="5" xfId="10" applyFont="1" applyBorder="1" applyAlignment="1">
      <alignment horizontal="left"/>
    </xf>
    <xf numFmtId="0" fontId="84" fillId="0" borderId="6" xfId="10" applyFont="1" applyBorder="1"/>
    <xf numFmtId="0" fontId="84" fillId="0" borderId="14" xfId="10" applyFont="1" applyBorder="1"/>
    <xf numFmtId="0" fontId="83" fillId="0" borderId="7" xfId="0" applyFont="1" applyBorder="1"/>
    <xf numFmtId="0" fontId="84" fillId="0" borderId="0" xfId="10" applyFont="1"/>
    <xf numFmtId="0" fontId="84" fillId="0" borderId="8" xfId="10" applyFont="1" applyBorder="1"/>
    <xf numFmtId="0" fontId="84" fillId="0" borderId="7" xfId="10" applyFont="1" applyBorder="1"/>
    <xf numFmtId="0" fontId="83" fillId="0" borderId="7" xfId="10" applyFont="1" applyBorder="1"/>
    <xf numFmtId="0" fontId="84" fillId="0" borderId="0" xfId="10" quotePrefix="1" applyFont="1" applyAlignment="1">
      <alignment horizontal="center"/>
    </xf>
    <xf numFmtId="0" fontId="84" fillId="0" borderId="0" xfId="10" applyFont="1" applyAlignment="1">
      <alignment horizontal="center"/>
    </xf>
    <xf numFmtId="0" fontId="83" fillId="0" borderId="0" xfId="10" applyFont="1" applyAlignment="1">
      <alignment horizontal="center" wrapText="1"/>
    </xf>
    <xf numFmtId="0" fontId="83" fillId="0" borderId="0" xfId="10" applyFont="1" applyAlignment="1">
      <alignment horizontal="center"/>
    </xf>
    <xf numFmtId="0" fontId="85" fillId="0" borderId="31" xfId="0" applyFont="1" applyBorder="1" applyAlignment="1">
      <alignment horizontal="center"/>
    </xf>
    <xf numFmtId="0" fontId="83" fillId="0" borderId="10" xfId="10" applyFont="1" applyBorder="1" applyAlignment="1">
      <alignment horizontal="center"/>
    </xf>
    <xf numFmtId="42" fontId="84" fillId="46" borderId="0" xfId="10" applyNumberFormat="1" applyFont="1" applyFill="1"/>
    <xf numFmtId="42" fontId="84" fillId="0" borderId="0" xfId="10" applyNumberFormat="1" applyFont="1"/>
    <xf numFmtId="164" fontId="84" fillId="0" borderId="0" xfId="10" applyNumberFormat="1" applyFont="1"/>
    <xf numFmtId="10" fontId="84" fillId="0" borderId="0" xfId="1" applyNumberFormat="1" applyFont="1" applyFill="1" applyBorder="1" applyAlignment="1">
      <alignment horizontal="center"/>
    </xf>
    <xf numFmtId="190" fontId="84" fillId="0" borderId="0" xfId="10" applyNumberFormat="1" applyFont="1"/>
    <xf numFmtId="191" fontId="84" fillId="0" borderId="0" xfId="10" applyNumberFormat="1" applyFont="1"/>
    <xf numFmtId="0" fontId="84" fillId="0" borderId="0" xfId="10" applyFont="1" applyAlignment="1">
      <alignment horizontal="left"/>
    </xf>
    <xf numFmtId="10" fontId="84" fillId="0" borderId="0" xfId="10" applyNumberFormat="1" applyFont="1" applyAlignment="1">
      <alignment horizontal="center"/>
    </xf>
    <xf numFmtId="42" fontId="84" fillId="46" borderId="10" xfId="10" applyNumberFormat="1" applyFont="1" applyFill="1" applyBorder="1"/>
    <xf numFmtId="42" fontId="86" fillId="0" borderId="0" xfId="10" applyNumberFormat="1" applyFont="1"/>
    <xf numFmtId="164" fontId="86" fillId="0" borderId="0" xfId="10" applyNumberFormat="1" applyFont="1"/>
    <xf numFmtId="190" fontId="86" fillId="0" borderId="0" xfId="10" applyNumberFormat="1" applyFont="1"/>
    <xf numFmtId="0" fontId="83" fillId="0" borderId="11" xfId="10" applyFont="1" applyBorder="1"/>
    <xf numFmtId="42" fontId="84" fillId="46" borderId="12" xfId="10" applyNumberFormat="1" applyFont="1" applyFill="1" applyBorder="1"/>
    <xf numFmtId="42" fontId="84" fillId="0" borderId="12" xfId="10" applyNumberFormat="1" applyFont="1" applyBorder="1"/>
    <xf numFmtId="164" fontId="84" fillId="0" borderId="12" xfId="10" applyNumberFormat="1" applyFont="1" applyBorder="1"/>
    <xf numFmtId="10" fontId="84" fillId="0" borderId="12" xfId="10" applyNumberFormat="1" applyFont="1" applyBorder="1" applyAlignment="1">
      <alignment horizontal="center"/>
    </xf>
    <xf numFmtId="191" fontId="84" fillId="0" borderId="12" xfId="10" applyNumberFormat="1" applyFont="1" applyBorder="1"/>
    <xf numFmtId="0" fontId="84" fillId="0" borderId="12" xfId="10" applyFont="1" applyBorder="1"/>
    <xf numFmtId="0" fontId="84" fillId="0" borderId="37" xfId="10" applyFont="1" applyBorder="1"/>
    <xf numFmtId="39" fontId="75" fillId="44" borderId="0" xfId="6" applyNumberFormat="1" applyFont="1" applyFill="1" applyAlignment="1">
      <alignment horizontal="center"/>
    </xf>
    <xf numFmtId="0" fontId="81" fillId="0" borderId="5" xfId="10" applyFont="1" applyBorder="1" applyAlignment="1">
      <alignment horizontal="left"/>
    </xf>
    <xf numFmtId="0" fontId="87" fillId="0" borderId="6" xfId="10" applyFont="1" applyBorder="1"/>
    <xf numFmtId="0" fontId="87" fillId="0" borderId="14" xfId="10" applyFont="1" applyBorder="1"/>
    <xf numFmtId="0" fontId="81" fillId="0" borderId="7" xfId="0" applyFont="1" applyBorder="1"/>
    <xf numFmtId="0" fontId="87" fillId="0" borderId="0" xfId="10" applyFont="1"/>
    <xf numFmtId="0" fontId="87" fillId="0" borderId="8" xfId="10" applyFont="1" applyBorder="1"/>
    <xf numFmtId="0" fontId="87" fillId="0" borderId="7" xfId="10" applyFont="1" applyBorder="1"/>
    <xf numFmtId="0" fontId="81" fillId="0" borderId="7" xfId="10" applyFont="1" applyBorder="1"/>
    <xf numFmtId="0" fontId="87" fillId="0" borderId="0" xfId="10" quotePrefix="1" applyFont="1" applyAlignment="1">
      <alignment horizontal="center"/>
    </xf>
    <xf numFmtId="0" fontId="87" fillId="0" borderId="0" xfId="10" applyFont="1" applyAlignment="1">
      <alignment horizontal="center"/>
    </xf>
    <xf numFmtId="0" fontId="81" fillId="0" borderId="0" xfId="10" applyFont="1" applyAlignment="1">
      <alignment horizontal="center" wrapText="1"/>
    </xf>
    <xf numFmtId="0" fontId="81" fillId="0" borderId="0" xfId="10" applyFont="1" applyAlignment="1">
      <alignment horizontal="center"/>
    </xf>
    <xf numFmtId="0" fontId="88" fillId="0" borderId="31" xfId="0" applyFont="1" applyBorder="1" applyAlignment="1">
      <alignment horizontal="center"/>
    </xf>
    <xf numFmtId="0" fontId="81" fillId="0" borderId="10" xfId="10" applyFont="1" applyBorder="1" applyAlignment="1">
      <alignment horizontal="center"/>
    </xf>
    <xf numFmtId="42" fontId="87" fillId="8" borderId="0" xfId="10" applyNumberFormat="1" applyFont="1" applyFill="1"/>
    <xf numFmtId="42" fontId="87" fillId="0" borderId="0" xfId="10" applyNumberFormat="1" applyFont="1"/>
    <xf numFmtId="164" fontId="87" fillId="0" borderId="0" xfId="10" applyNumberFormat="1" applyFont="1"/>
    <xf numFmtId="10" fontId="87" fillId="0" borderId="0" xfId="1" applyNumberFormat="1" applyFont="1" applyBorder="1" applyAlignment="1">
      <alignment horizontal="center"/>
    </xf>
    <xf numFmtId="190" fontId="87" fillId="0" borderId="0" xfId="10" applyNumberFormat="1" applyFont="1"/>
    <xf numFmtId="191" fontId="87" fillId="0" borderId="0" xfId="10" applyNumberFormat="1" applyFont="1"/>
    <xf numFmtId="0" fontId="87" fillId="0" borderId="0" xfId="10" applyFont="1" applyAlignment="1">
      <alignment horizontal="left"/>
    </xf>
    <xf numFmtId="10" fontId="87" fillId="0" borderId="0" xfId="10" applyNumberFormat="1" applyFont="1" applyAlignment="1">
      <alignment horizontal="center"/>
    </xf>
    <xf numFmtId="42" fontId="87" fillId="8" borderId="10" xfId="10" applyNumberFormat="1" applyFont="1" applyFill="1" applyBorder="1"/>
    <xf numFmtId="42" fontId="89" fillId="0" borderId="0" xfId="10" applyNumberFormat="1" applyFont="1"/>
    <xf numFmtId="164" fontId="89" fillId="0" borderId="0" xfId="10" applyNumberFormat="1" applyFont="1"/>
    <xf numFmtId="190" fontId="89" fillId="0" borderId="0" xfId="10" applyNumberFormat="1" applyFont="1"/>
    <xf numFmtId="0" fontId="81" fillId="0" borderId="11" xfId="10" applyFont="1" applyBorder="1"/>
    <xf numFmtId="42" fontId="87" fillId="8" borderId="12" xfId="10" applyNumberFormat="1" applyFont="1" applyFill="1" applyBorder="1"/>
    <xf numFmtId="42" fontId="87" fillId="0" borderId="12" xfId="10" applyNumberFormat="1" applyFont="1" applyBorder="1"/>
    <xf numFmtId="164" fontId="87" fillId="0" borderId="12" xfId="10" applyNumberFormat="1" applyFont="1" applyBorder="1"/>
    <xf numFmtId="10" fontId="87" fillId="0" borderId="12" xfId="10" applyNumberFormat="1" applyFont="1" applyBorder="1" applyAlignment="1">
      <alignment horizontal="center"/>
    </xf>
    <xf numFmtId="191" fontId="87" fillId="0" borderId="12" xfId="10" applyNumberFormat="1" applyFont="1" applyBorder="1"/>
    <xf numFmtId="0" fontId="87" fillId="0" borderId="12" xfId="10" applyFont="1" applyBorder="1"/>
    <xf numFmtId="0" fontId="87" fillId="0" borderId="37" xfId="10" applyFont="1" applyBorder="1"/>
    <xf numFmtId="188" fontId="69" fillId="0" borderId="0" xfId="0" applyNumberFormat="1" applyFont="1"/>
    <xf numFmtId="0" fontId="3" fillId="0" borderId="0" xfId="339"/>
    <xf numFmtId="190" fontId="0" fillId="0" borderId="0" xfId="340" applyNumberFormat="1" applyFont="1"/>
    <xf numFmtId="10" fontId="0" fillId="0" borderId="0" xfId="341" applyNumberFormat="1" applyFont="1"/>
    <xf numFmtId="8" fontId="3" fillId="0" borderId="43" xfId="339" applyNumberFormat="1" applyBorder="1"/>
    <xf numFmtId="0" fontId="76" fillId="0" borderId="44" xfId="339" applyFont="1" applyBorder="1"/>
    <xf numFmtId="10" fontId="3" fillId="0" borderId="38" xfId="339" applyNumberFormat="1" applyBorder="1"/>
    <xf numFmtId="8" fontId="3" fillId="0" borderId="40" xfId="339" applyNumberFormat="1" applyBorder="1"/>
    <xf numFmtId="0" fontId="76" fillId="0" borderId="41" xfId="339" applyFont="1" applyBorder="1"/>
    <xf numFmtId="10" fontId="3" fillId="0" borderId="45" xfId="339" applyNumberFormat="1" applyBorder="1"/>
    <xf numFmtId="8" fontId="3" fillId="0" borderId="45" xfId="339" applyNumberFormat="1" applyBorder="1"/>
    <xf numFmtId="0" fontId="76" fillId="0" borderId="47" xfId="339" applyFont="1" applyBorder="1"/>
    <xf numFmtId="0" fontId="10" fillId="44" borderId="48" xfId="6" applyFont="1" applyFill="1" applyBorder="1" applyAlignment="1">
      <alignment horizontal="center"/>
    </xf>
    <xf numFmtId="0" fontId="90" fillId="0" borderId="0" xfId="342" applyFont="1"/>
    <xf numFmtId="0" fontId="91" fillId="0" borderId="0" xfId="342" applyFont="1" applyAlignment="1">
      <alignment horizontal="left"/>
    </xf>
    <xf numFmtId="3" fontId="91" fillId="0" borderId="0" xfId="342" applyNumberFormat="1" applyFont="1"/>
    <xf numFmtId="3" fontId="91" fillId="48" borderId="49" xfId="342" applyNumberFormat="1" applyFont="1" applyFill="1" applyBorder="1"/>
    <xf numFmtId="4" fontId="69" fillId="49" borderId="0" xfId="1" applyNumberFormat="1" applyFont="1" applyFill="1" applyBorder="1" applyAlignment="1">
      <alignment horizontal="center"/>
    </xf>
    <xf numFmtId="193" fontId="92" fillId="44" borderId="50" xfId="346" applyNumberFormat="1" applyFont="1" applyFill="1" applyBorder="1"/>
    <xf numFmtId="0" fontId="94" fillId="0" borderId="0" xfId="342" applyFont="1"/>
    <xf numFmtId="0" fontId="95" fillId="50" borderId="0" xfId="342" applyFont="1" applyFill="1"/>
    <xf numFmtId="0" fontId="96" fillId="50" borderId="0" xfId="342" applyFont="1" applyFill="1"/>
    <xf numFmtId="0" fontId="97" fillId="53" borderId="0" xfId="342" applyFont="1" applyFill="1"/>
    <xf numFmtId="0" fontId="97" fillId="0" borderId="0" xfId="342" applyFont="1"/>
    <xf numFmtId="164" fontId="97" fillId="53" borderId="35" xfId="342" applyNumberFormat="1" applyFont="1" applyFill="1" applyBorder="1"/>
    <xf numFmtId="44" fontId="3" fillId="0" borderId="0" xfId="339" applyNumberFormat="1"/>
    <xf numFmtId="196" fontId="3" fillId="0" borderId="0" xfId="339" applyNumberFormat="1"/>
    <xf numFmtId="37" fontId="98" fillId="44" borderId="0" xfId="6" applyNumberFormat="1" applyFont="1" applyFill="1" applyAlignment="1">
      <alignment horizontal="center"/>
    </xf>
    <xf numFmtId="194" fontId="13" fillId="0" borderId="0" xfId="0" applyNumberFormat="1" applyFont="1"/>
    <xf numFmtId="0" fontId="3" fillId="0" borderId="7" xfId="339" applyBorder="1"/>
    <xf numFmtId="8" fontId="3" fillId="0" borderId="0" xfId="339" applyNumberFormat="1"/>
    <xf numFmtId="0" fontId="3" fillId="0" borderId="8" xfId="339" applyBorder="1"/>
    <xf numFmtId="0" fontId="3" fillId="0" borderId="11" xfId="339" applyBorder="1"/>
    <xf numFmtId="8" fontId="3" fillId="0" borderId="12" xfId="339" applyNumberFormat="1" applyBorder="1"/>
    <xf numFmtId="0" fontId="3" fillId="0" borderId="37" xfId="339" applyBorder="1"/>
    <xf numFmtId="39" fontId="13" fillId="0" borderId="0" xfId="0" applyNumberFormat="1" applyFont="1"/>
    <xf numFmtId="198" fontId="3" fillId="0" borderId="0" xfId="339" applyNumberFormat="1"/>
    <xf numFmtId="198" fontId="3" fillId="0" borderId="12" xfId="339" applyNumberFormat="1" applyBorder="1"/>
    <xf numFmtId="44" fontId="0" fillId="0" borderId="0" xfId="0" applyNumberFormat="1"/>
    <xf numFmtId="44" fontId="71" fillId="0" borderId="0" xfId="0" applyNumberFormat="1" applyFont="1"/>
    <xf numFmtId="192" fontId="3" fillId="0" borderId="14" xfId="339" applyNumberFormat="1" applyBorder="1"/>
    <xf numFmtId="192" fontId="3" fillId="0" borderId="8" xfId="339" applyNumberFormat="1" applyBorder="1"/>
    <xf numFmtId="192" fontId="3" fillId="0" borderId="37" xfId="339" applyNumberFormat="1" applyBorder="1"/>
    <xf numFmtId="0" fontId="76" fillId="0" borderId="52" xfId="339" applyFont="1" applyBorder="1" applyAlignment="1">
      <alignment horizontal="center"/>
    </xf>
    <xf numFmtId="0" fontId="76" fillId="0" borderId="9" xfId="339" applyFont="1" applyBorder="1" applyAlignment="1">
      <alignment horizontal="center"/>
    </xf>
    <xf numFmtId="0" fontId="76" fillId="0" borderId="53" xfId="339" applyFont="1" applyBorder="1" applyAlignment="1">
      <alignment horizontal="center"/>
    </xf>
    <xf numFmtId="165" fontId="13" fillId="0" borderId="50" xfId="0" applyNumberFormat="1" applyFont="1" applyBorder="1"/>
    <xf numFmtId="10" fontId="13" fillId="0" borderId="0" xfId="1" applyNumberFormat="1" applyFont="1"/>
    <xf numFmtId="0" fontId="88" fillId="48" borderId="49" xfId="342" applyFont="1" applyFill="1" applyBorder="1"/>
    <xf numFmtId="0" fontId="69" fillId="0" borderId="0" xfId="342" applyFont="1"/>
    <xf numFmtId="3" fontId="69" fillId="0" borderId="0" xfId="342" applyNumberFormat="1" applyFont="1"/>
    <xf numFmtId="0" fontId="69" fillId="0" borderId="0" xfId="342" applyFont="1" applyAlignment="1">
      <alignment horizontal="left"/>
    </xf>
    <xf numFmtId="0" fontId="69" fillId="43" borderId="0" xfId="342" applyFont="1" applyFill="1" applyAlignment="1">
      <alignment horizontal="left"/>
    </xf>
    <xf numFmtId="0" fontId="88" fillId="47" borderId="49" xfId="342" applyFont="1" applyFill="1" applyBorder="1"/>
    <xf numFmtId="0" fontId="7" fillId="51" borderId="48" xfId="347" applyFont="1" applyFill="1" applyBorder="1" applyAlignment="1">
      <alignment horizontal="center"/>
    </xf>
    <xf numFmtId="195" fontId="5" fillId="0" borderId="48" xfId="5" applyNumberFormat="1" applyFont="1" applyBorder="1"/>
    <xf numFmtId="0" fontId="33" fillId="0" borderId="0" xfId="342" applyFont="1"/>
    <xf numFmtId="14" fontId="33" fillId="0" borderId="0" xfId="342" applyNumberFormat="1" applyFont="1" applyAlignment="1">
      <alignment horizontal="center"/>
    </xf>
    <xf numFmtId="0" fontId="33" fillId="0" borderId="0" xfId="342" applyFont="1" applyAlignment="1">
      <alignment horizontal="center"/>
    </xf>
    <xf numFmtId="164" fontId="33" fillId="52" borderId="0" xfId="343" applyNumberFormat="1" applyFont="1" applyFill="1"/>
    <xf numFmtId="0" fontId="33" fillId="0" borderId="0" xfId="342" applyFont="1" applyAlignment="1">
      <alignment horizontal="right"/>
    </xf>
    <xf numFmtId="164" fontId="33" fillId="53" borderId="51" xfId="343" applyNumberFormat="1" applyFont="1" applyFill="1" applyBorder="1"/>
    <xf numFmtId="164" fontId="33" fillId="0" borderId="0" xfId="343" applyNumberFormat="1" applyFont="1"/>
    <xf numFmtId="42" fontId="33" fillId="0" borderId="0" xfId="342" applyNumberFormat="1" applyFont="1"/>
    <xf numFmtId="43" fontId="33" fillId="0" borderId="0" xfId="342" applyNumberFormat="1" applyFont="1"/>
    <xf numFmtId="164" fontId="33" fillId="0" borderId="0" xfId="342" applyNumberFormat="1" applyFont="1"/>
    <xf numFmtId="194" fontId="5" fillId="0" borderId="0" xfId="348" applyNumberFormat="1"/>
    <xf numFmtId="44" fontId="33" fillId="0" borderId="0" xfId="342" applyNumberFormat="1" applyFont="1"/>
    <xf numFmtId="164" fontId="100" fillId="0" borderId="0" xfId="351" applyNumberFormat="1" applyFont="1" applyBorder="1"/>
    <xf numFmtId="44" fontId="13" fillId="0" borderId="0" xfId="349" applyFont="1"/>
    <xf numFmtId="44" fontId="13" fillId="0" borderId="0" xfId="0" applyNumberFormat="1" applyFont="1"/>
    <xf numFmtId="199" fontId="13" fillId="0" borderId="0" xfId="0" applyNumberFormat="1" applyFont="1"/>
    <xf numFmtId="201" fontId="69" fillId="0" borderId="0" xfId="0" applyNumberFormat="1" applyFont="1"/>
    <xf numFmtId="43" fontId="0" fillId="0" borderId="0" xfId="0" applyNumberFormat="1"/>
    <xf numFmtId="44" fontId="73" fillId="0" borderId="0" xfId="349" applyFont="1" applyAlignment="1">
      <alignment horizontal="right" vertical="center"/>
    </xf>
    <xf numFmtId="190" fontId="73" fillId="0" borderId="0" xfId="349" applyNumberFormat="1" applyFont="1" applyAlignment="1">
      <alignment horizontal="right" vertical="center"/>
    </xf>
    <xf numFmtId="0" fontId="71" fillId="55" borderId="10" xfId="0" applyFont="1" applyFill="1" applyBorder="1"/>
    <xf numFmtId="193" fontId="92" fillId="55" borderId="50" xfId="346" applyNumberFormat="1" applyFont="1" applyFill="1" applyBorder="1"/>
    <xf numFmtId="10" fontId="73" fillId="55" borderId="0" xfId="0" applyNumberFormat="1" applyFont="1" applyFill="1" applyAlignment="1">
      <alignment horizontal="right" vertical="center"/>
    </xf>
    <xf numFmtId="10" fontId="73" fillId="55" borderId="12" xfId="0" applyNumberFormat="1" applyFont="1" applyFill="1" applyBorder="1" applyAlignment="1">
      <alignment horizontal="right" vertical="center"/>
    </xf>
    <xf numFmtId="190" fontId="73" fillId="0" borderId="12" xfId="349" applyNumberFormat="1" applyFont="1" applyBorder="1" applyAlignment="1">
      <alignment horizontal="right" vertical="center"/>
    </xf>
    <xf numFmtId="0" fontId="13" fillId="0" borderId="5" xfId="0" applyFont="1" applyBorder="1"/>
    <xf numFmtId="0" fontId="13" fillId="0" borderId="6" xfId="0" applyFont="1" applyBorder="1"/>
    <xf numFmtId="0" fontId="13" fillId="0" borderId="14" xfId="0" applyFont="1" applyBorder="1"/>
    <xf numFmtId="2" fontId="13" fillId="0" borderId="0" xfId="0" applyNumberFormat="1" applyFont="1"/>
    <xf numFmtId="200" fontId="13" fillId="0" borderId="0" xfId="0" applyNumberFormat="1" applyFont="1"/>
    <xf numFmtId="2" fontId="13" fillId="0" borderId="8" xfId="0" applyNumberFormat="1" applyFont="1" applyBorder="1"/>
    <xf numFmtId="165" fontId="13" fillId="0" borderId="8" xfId="0" applyNumberFormat="1" applyFont="1" applyBorder="1"/>
    <xf numFmtId="165" fontId="13" fillId="0" borderId="7" xfId="0" applyNumberFormat="1" applyFont="1" applyBorder="1"/>
    <xf numFmtId="165" fontId="13" fillId="0" borderId="55" xfId="0" applyNumberFormat="1" applyFont="1" applyBorder="1"/>
    <xf numFmtId="165" fontId="13" fillId="0" borderId="56" xfId="0" applyNumberFormat="1" applyFont="1" applyBorder="1"/>
    <xf numFmtId="165" fontId="13" fillId="0" borderId="11" xfId="0" applyNumberFormat="1" applyFont="1" applyBorder="1"/>
    <xf numFmtId="165" fontId="13" fillId="0" borderId="12" xfId="0" applyNumberFormat="1" applyFont="1" applyBorder="1"/>
    <xf numFmtId="165" fontId="13" fillId="0" borderId="37" xfId="0" applyNumberFormat="1" applyFont="1" applyBorder="1"/>
    <xf numFmtId="3" fontId="1" fillId="0" borderId="0" xfId="339" applyNumberFormat="1" applyFont="1"/>
    <xf numFmtId="3" fontId="1" fillId="0" borderId="12" xfId="339" applyNumberFormat="1" applyFont="1" applyBorder="1"/>
    <xf numFmtId="198" fontId="1" fillId="0" borderId="0" xfId="339" applyNumberFormat="1" applyFont="1"/>
    <xf numFmtId="0" fontId="1" fillId="0" borderId="8" xfId="339" applyFont="1" applyBorder="1"/>
    <xf numFmtId="0" fontId="1" fillId="0" borderId="0" xfId="339" applyFont="1"/>
    <xf numFmtId="0" fontId="1" fillId="0" borderId="5" xfId="339" applyFont="1" applyBorder="1"/>
    <xf numFmtId="0" fontId="1" fillId="0" borderId="0" xfId="342" applyFont="1"/>
    <xf numFmtId="3" fontId="1" fillId="0" borderId="0" xfId="342" applyNumberFormat="1" applyFont="1"/>
    <xf numFmtId="196" fontId="1" fillId="0" borderId="0" xfId="339" applyNumberFormat="1" applyFont="1"/>
    <xf numFmtId="197" fontId="1" fillId="0" borderId="0" xfId="339" applyNumberFormat="1" applyFont="1"/>
    <xf numFmtId="44" fontId="1" fillId="0" borderId="0" xfId="339" applyNumberFormat="1" applyFont="1"/>
    <xf numFmtId="39" fontId="98" fillId="44" borderId="0" xfId="6" applyNumberFormat="1" applyFont="1" applyFill="1" applyAlignment="1">
      <alignment horizontal="center"/>
    </xf>
    <xf numFmtId="164" fontId="100" fillId="0" borderId="0" xfId="351" applyNumberFormat="1" applyFont="1"/>
    <xf numFmtId="0" fontId="103" fillId="0" borderId="0" xfId="0" applyFont="1"/>
    <xf numFmtId="10" fontId="13" fillId="0" borderId="0" xfId="0" applyNumberFormat="1" applyFont="1"/>
    <xf numFmtId="9" fontId="13" fillId="0" borderId="0" xfId="1" applyFont="1"/>
    <xf numFmtId="6" fontId="0" fillId="0" borderId="0" xfId="0" applyNumberFormat="1"/>
    <xf numFmtId="8" fontId="0" fillId="0" borderId="0" xfId="0" applyNumberFormat="1"/>
    <xf numFmtId="9" fontId="0" fillId="0" borderId="0" xfId="0" applyNumberFormat="1"/>
    <xf numFmtId="0" fontId="71" fillId="0" borderId="0" xfId="0" applyFont="1" applyAlignment="1">
      <alignment horizontal="right"/>
    </xf>
    <xf numFmtId="0" fontId="71" fillId="0" borderId="12" xfId="0" applyFont="1" applyBorder="1" applyAlignment="1">
      <alignment horizontal="right"/>
    </xf>
    <xf numFmtId="0" fontId="71" fillId="55" borderId="0" xfId="0" applyFont="1" applyFill="1" applyAlignment="1">
      <alignment horizontal="right"/>
    </xf>
    <xf numFmtId="0" fontId="71" fillId="55" borderId="12" xfId="0" applyFont="1" applyFill="1" applyBorder="1" applyAlignment="1">
      <alignment horizontal="right"/>
    </xf>
    <xf numFmtId="0" fontId="76" fillId="0" borderId="47" xfId="339" applyFont="1" applyBorder="1" applyAlignment="1">
      <alignment horizontal="center"/>
    </xf>
    <xf numFmtId="0" fontId="76" fillId="0" borderId="45" xfId="339" applyFont="1" applyBorder="1" applyAlignment="1">
      <alignment horizontal="center"/>
    </xf>
    <xf numFmtId="0" fontId="76" fillId="0" borderId="47" xfId="339" applyFont="1" applyBorder="1" applyAlignment="1">
      <alignment horizontal="left"/>
    </xf>
    <xf numFmtId="0" fontId="76" fillId="0" borderId="46" xfId="339" applyFont="1" applyBorder="1" applyAlignment="1">
      <alignment horizontal="left"/>
    </xf>
    <xf numFmtId="0" fontId="76" fillId="0" borderId="39" xfId="339" applyFont="1" applyBorder="1" applyAlignment="1">
      <alignment horizontal="left"/>
    </xf>
    <xf numFmtId="0" fontId="76" fillId="0" borderId="42" xfId="339" applyFont="1" applyBorder="1" applyAlignment="1">
      <alignment horizontal="left"/>
    </xf>
    <xf numFmtId="0" fontId="76" fillId="0" borderId="0" xfId="339" applyFont="1" applyAlignment="1">
      <alignment horizontal="center"/>
    </xf>
    <xf numFmtId="0" fontId="76" fillId="0" borderId="5" xfId="339" applyFont="1" applyBorder="1" applyAlignment="1">
      <alignment horizontal="center"/>
    </xf>
    <xf numFmtId="0" fontId="76" fillId="0" borderId="6" xfId="339" applyFont="1" applyBorder="1" applyAlignment="1">
      <alignment horizontal="center"/>
    </xf>
    <xf numFmtId="0" fontId="76" fillId="0" borderId="14" xfId="339" applyFont="1" applyBorder="1" applyAlignment="1">
      <alignment horizontal="center"/>
    </xf>
    <xf numFmtId="0" fontId="70" fillId="0" borderId="0" xfId="154" applyFont="1" applyAlignment="1">
      <alignment horizontal="left" wrapText="1"/>
    </xf>
    <xf numFmtId="0" fontId="70" fillId="0" borderId="0" xfId="154" applyFont="1" applyAlignment="1">
      <alignment horizontal="left"/>
    </xf>
    <xf numFmtId="0" fontId="80" fillId="0" borderId="0" xfId="0" applyFont="1" applyAlignment="1">
      <alignment horizontal="right"/>
    </xf>
    <xf numFmtId="0" fontId="95" fillId="50" borderId="0" xfId="342" applyFont="1" applyFill="1" applyAlignment="1">
      <alignment horizontal="center"/>
    </xf>
    <xf numFmtId="10" fontId="69" fillId="44" borderId="0" xfId="1" applyNumberFormat="1" applyFont="1" applyFill="1" applyAlignment="1">
      <alignment horizontal="center"/>
    </xf>
  </cellXfs>
  <cellStyles count="396">
    <cellStyle name="_%(SignOnly)" xfId="25" xr:uid="{00000000-0005-0000-0000-000000000000}"/>
    <cellStyle name="_%(SignSpaceOnly)" xfId="26" xr:uid="{00000000-0005-0000-0000-000001000000}"/>
    <cellStyle name="_Comma" xfId="27" xr:uid="{00000000-0005-0000-0000-000002000000}"/>
    <cellStyle name="_Currency" xfId="28" xr:uid="{00000000-0005-0000-0000-000003000000}"/>
    <cellStyle name="_Currency 2" xfId="29" xr:uid="{00000000-0005-0000-0000-000004000000}"/>
    <cellStyle name="_Currency_Merger Model_NJR Numbers 02" xfId="30" xr:uid="{00000000-0005-0000-0000-000005000000}"/>
    <cellStyle name="_CurrencySpace" xfId="31" xr:uid="{00000000-0005-0000-0000-000006000000}"/>
    <cellStyle name="_CurrencySpace 2" xfId="32" xr:uid="{00000000-0005-0000-0000-000007000000}"/>
    <cellStyle name="_CurrencySpace_AVP" xfId="33" xr:uid="{00000000-0005-0000-0000-000008000000}"/>
    <cellStyle name="_CurrencySpace_Merger Model_NJR Numbers 02" xfId="34" xr:uid="{00000000-0005-0000-0000-000009000000}"/>
    <cellStyle name="_CurrencySpace_NJR 03 Merger Plans_Model" xfId="35" xr:uid="{00000000-0005-0000-0000-00000A000000}"/>
    <cellStyle name="_Euro" xfId="36" xr:uid="{00000000-0005-0000-0000-00000B000000}"/>
    <cellStyle name="_Heading" xfId="37" xr:uid="{00000000-0005-0000-0000-00000C000000}"/>
    <cellStyle name="_Heading 2" xfId="38" xr:uid="{00000000-0005-0000-0000-00000D000000}"/>
    <cellStyle name="_Heading_73 ETR Model" xfId="39" xr:uid="{00000000-0005-0000-0000-00000E000000}"/>
    <cellStyle name="_Heading_73 ETR Model 2" xfId="40" xr:uid="{00000000-0005-0000-0000-00000F000000}"/>
    <cellStyle name="_Heading_avp" xfId="41" xr:uid="{00000000-0005-0000-0000-000010000000}"/>
    <cellStyle name="_Highlight" xfId="42" xr:uid="{00000000-0005-0000-0000-000011000000}"/>
    <cellStyle name="_Highlight 2" xfId="43" xr:uid="{00000000-0005-0000-0000-000012000000}"/>
    <cellStyle name="_Multiple" xfId="44" xr:uid="{00000000-0005-0000-0000-000013000000}"/>
    <cellStyle name="_Multiple 2" xfId="45" xr:uid="{00000000-0005-0000-0000-000014000000}"/>
    <cellStyle name="_Multiple_AVP" xfId="46" xr:uid="{00000000-0005-0000-0000-000015000000}"/>
    <cellStyle name="_MultipleSpace" xfId="47" xr:uid="{00000000-0005-0000-0000-000016000000}"/>
    <cellStyle name="_MultipleSpace_AVP" xfId="48" xr:uid="{00000000-0005-0000-0000-000017000000}"/>
    <cellStyle name="_MultipleSpace_NJR 03 Merger Plans_Model" xfId="49" xr:uid="{00000000-0005-0000-0000-000018000000}"/>
    <cellStyle name="_SubHeading" xfId="50" xr:uid="{00000000-0005-0000-0000-000019000000}"/>
    <cellStyle name="_SubHeading 2" xfId="51" xr:uid="{00000000-0005-0000-0000-00001A000000}"/>
    <cellStyle name="_SubHeading_avp" xfId="52" xr:uid="{00000000-0005-0000-0000-00001B000000}"/>
    <cellStyle name="_Table" xfId="53" xr:uid="{00000000-0005-0000-0000-00001C000000}"/>
    <cellStyle name="_TableHead" xfId="54" xr:uid="{00000000-0005-0000-0000-00001D000000}"/>
    <cellStyle name="_TableHead 2" xfId="55" xr:uid="{00000000-0005-0000-0000-00001E000000}"/>
    <cellStyle name="_TableHead_73 ETR Model" xfId="56" xr:uid="{00000000-0005-0000-0000-00001F000000}"/>
    <cellStyle name="_TableHead_73 ETR Model 2" xfId="57" xr:uid="{00000000-0005-0000-0000-000020000000}"/>
    <cellStyle name="_TableRowHead" xfId="58" xr:uid="{00000000-0005-0000-0000-000021000000}"/>
    <cellStyle name="_TableSuperHead" xfId="59" xr:uid="{00000000-0005-0000-0000-000022000000}"/>
    <cellStyle name="_TableSuperHead_73 ETR Model" xfId="60" xr:uid="{00000000-0005-0000-0000-000023000000}"/>
    <cellStyle name="_TableSuperHead_73 ETR Model 2" xfId="61" xr:uid="{00000000-0005-0000-0000-000024000000}"/>
    <cellStyle name="=C:\WINNT35\SYSTEM32\COMMAND.COM" xfId="62" xr:uid="{00000000-0005-0000-0000-000025000000}"/>
    <cellStyle name="=C:\WINNT35\SYSTEM32\COMMAND.COM 2" xfId="63" xr:uid="{00000000-0005-0000-0000-000026000000}"/>
    <cellStyle name="20% - Accent1 2" xfId="64" xr:uid="{00000000-0005-0000-0000-000027000000}"/>
    <cellStyle name="20% - Accent2 2" xfId="65" xr:uid="{00000000-0005-0000-0000-000028000000}"/>
    <cellStyle name="20% - Accent3 2" xfId="66" xr:uid="{00000000-0005-0000-0000-000029000000}"/>
    <cellStyle name="20% - Accent4 2" xfId="67" xr:uid="{00000000-0005-0000-0000-00002A000000}"/>
    <cellStyle name="20% - Accent5 2" xfId="68" xr:uid="{00000000-0005-0000-0000-00002B000000}"/>
    <cellStyle name="20% - Accent6 2" xfId="69" xr:uid="{00000000-0005-0000-0000-00002C000000}"/>
    <cellStyle name="40% - Accent1 2" xfId="70" xr:uid="{00000000-0005-0000-0000-00002D000000}"/>
    <cellStyle name="40% - Accent2 2" xfId="71" xr:uid="{00000000-0005-0000-0000-00002E000000}"/>
    <cellStyle name="40% - Accent3 2" xfId="72" xr:uid="{00000000-0005-0000-0000-00002F000000}"/>
    <cellStyle name="40% - Accent4 2" xfId="73" xr:uid="{00000000-0005-0000-0000-000030000000}"/>
    <cellStyle name="40% - Accent5 2" xfId="74" xr:uid="{00000000-0005-0000-0000-000031000000}"/>
    <cellStyle name="40% - Accent6 2" xfId="75" xr:uid="{00000000-0005-0000-0000-000032000000}"/>
    <cellStyle name="60% - Accent1 2" xfId="76" xr:uid="{00000000-0005-0000-0000-000033000000}"/>
    <cellStyle name="60% - Accent2 2" xfId="77" xr:uid="{00000000-0005-0000-0000-000034000000}"/>
    <cellStyle name="60% - Accent3 2" xfId="78" xr:uid="{00000000-0005-0000-0000-000035000000}"/>
    <cellStyle name="60% - Accent4 2" xfId="79" xr:uid="{00000000-0005-0000-0000-000036000000}"/>
    <cellStyle name="60% - Accent5 2" xfId="80" xr:uid="{00000000-0005-0000-0000-000037000000}"/>
    <cellStyle name="60% - Accent6 2" xfId="81" xr:uid="{00000000-0005-0000-0000-000038000000}"/>
    <cellStyle name="Accent1 2" xfId="82" xr:uid="{00000000-0005-0000-0000-000039000000}"/>
    <cellStyle name="Accent2 2" xfId="83" xr:uid="{00000000-0005-0000-0000-00003A000000}"/>
    <cellStyle name="Accent3 2" xfId="84" xr:uid="{00000000-0005-0000-0000-00003B000000}"/>
    <cellStyle name="Accent4 2" xfId="85" xr:uid="{00000000-0005-0000-0000-00003C000000}"/>
    <cellStyle name="Accent5 2" xfId="86" xr:uid="{00000000-0005-0000-0000-00003D000000}"/>
    <cellStyle name="Accent6 2" xfId="87" xr:uid="{00000000-0005-0000-0000-00003E000000}"/>
    <cellStyle name="Bad 2" xfId="88" xr:uid="{00000000-0005-0000-0000-00003F000000}"/>
    <cellStyle name="Bad 3" xfId="16" xr:uid="{00000000-0005-0000-0000-000040000000}"/>
    <cellStyle name="Body" xfId="89" xr:uid="{00000000-0005-0000-0000-000041000000}"/>
    <cellStyle name="Calculation 2" xfId="90" xr:uid="{00000000-0005-0000-0000-000042000000}"/>
    <cellStyle name="Check Cell 2" xfId="91" xr:uid="{00000000-0005-0000-0000-000043000000}"/>
    <cellStyle name="Comma" xfId="338" builtinId="3"/>
    <cellStyle name="Comma  - Style1" xfId="92" xr:uid="{00000000-0005-0000-0000-000045000000}"/>
    <cellStyle name="Comma  - Style2" xfId="93" xr:uid="{00000000-0005-0000-0000-000046000000}"/>
    <cellStyle name="Comma  - Style3" xfId="94" xr:uid="{00000000-0005-0000-0000-000047000000}"/>
    <cellStyle name="Comma  - Style4" xfId="95" xr:uid="{00000000-0005-0000-0000-000048000000}"/>
    <cellStyle name="Comma  - Style5" xfId="96" xr:uid="{00000000-0005-0000-0000-000049000000}"/>
    <cellStyle name="Comma  - Style6" xfId="97" xr:uid="{00000000-0005-0000-0000-00004A000000}"/>
    <cellStyle name="Comma  - Style7" xfId="98" xr:uid="{00000000-0005-0000-0000-00004B000000}"/>
    <cellStyle name="Comma  - Style8" xfId="99" xr:uid="{00000000-0005-0000-0000-00004C000000}"/>
    <cellStyle name="Comma [0\_SHEET" xfId="100" xr:uid="{00000000-0005-0000-0000-00004D000000}"/>
    <cellStyle name="Comma [0] 2" xfId="101" xr:uid="{00000000-0005-0000-0000-00004E000000}"/>
    <cellStyle name="Comma 10" xfId="12" xr:uid="{00000000-0005-0000-0000-00004F000000}"/>
    <cellStyle name="Comma 11" xfId="102" xr:uid="{00000000-0005-0000-0000-000050000000}"/>
    <cellStyle name="Comma 12" xfId="103" xr:uid="{00000000-0005-0000-0000-000051000000}"/>
    <cellStyle name="Comma 13" xfId="300" xr:uid="{00000000-0005-0000-0000-000052000000}"/>
    <cellStyle name="Comma 14" xfId="303" xr:uid="{00000000-0005-0000-0000-000053000000}"/>
    <cellStyle name="Comma 15" xfId="307" xr:uid="{00000000-0005-0000-0000-000054000000}"/>
    <cellStyle name="Comma 16" xfId="311" xr:uid="{00000000-0005-0000-0000-000055000000}"/>
    <cellStyle name="Comma 17" xfId="315" xr:uid="{00000000-0005-0000-0000-000056000000}"/>
    <cellStyle name="Comma 18" xfId="319" xr:uid="{00000000-0005-0000-0000-000057000000}"/>
    <cellStyle name="Comma 19" xfId="332" xr:uid="{00000000-0005-0000-0000-000058000000}"/>
    <cellStyle name="Comma 2" xfId="3" xr:uid="{00000000-0005-0000-0000-000059000000}"/>
    <cellStyle name="Comma 2 2" xfId="104" xr:uid="{00000000-0005-0000-0000-00005A000000}"/>
    <cellStyle name="Comma 2 3" xfId="105" xr:uid="{00000000-0005-0000-0000-00005B000000}"/>
    <cellStyle name="Comma 2 3 2" xfId="363" xr:uid="{AD8D42A9-F893-4ADA-8179-377920CAC9B8}"/>
    <cellStyle name="Comma 20" xfId="336" xr:uid="{00000000-0005-0000-0000-00005C000000}"/>
    <cellStyle name="Comma 21" xfId="328" xr:uid="{00000000-0005-0000-0000-00005D000000}"/>
    <cellStyle name="Comma 22" xfId="324" xr:uid="{00000000-0005-0000-0000-00005E000000}"/>
    <cellStyle name="Comma 23" xfId="343" xr:uid="{296A6FE2-57D2-4179-A2F9-84CAEB358DBB}"/>
    <cellStyle name="Comma 24" xfId="345" xr:uid="{F7C265B4-111D-4536-A896-65F85F04583F}"/>
    <cellStyle name="Comma 25" xfId="351" xr:uid="{D1FDEB3C-1258-4BA7-9EB5-F259015A7D6C}"/>
    <cellStyle name="Comma 3" xfId="106" xr:uid="{00000000-0005-0000-0000-00005F000000}"/>
    <cellStyle name="Comma 3 2" xfId="371" xr:uid="{0DC464D0-592D-4026-94C3-2E60268EF57F}"/>
    <cellStyle name="Comma 3 3" xfId="357" xr:uid="{00528993-D156-4A7E-8D02-62B672BB908B}"/>
    <cellStyle name="Comma 3 5" xfId="107" xr:uid="{00000000-0005-0000-0000-000060000000}"/>
    <cellStyle name="Comma 4" xfId="108" xr:uid="{00000000-0005-0000-0000-000061000000}"/>
    <cellStyle name="Comma 4 2" xfId="394" xr:uid="{A24D36B9-E138-4391-AB7C-ABD3A94D376E}"/>
    <cellStyle name="Comma 5" xfId="109" xr:uid="{00000000-0005-0000-0000-000062000000}"/>
    <cellStyle name="Comma 5 2" xfId="110" xr:uid="{00000000-0005-0000-0000-000063000000}"/>
    <cellStyle name="Comma 6" xfId="111" xr:uid="{00000000-0005-0000-0000-000064000000}"/>
    <cellStyle name="Comma 7" xfId="112" xr:uid="{00000000-0005-0000-0000-000065000000}"/>
    <cellStyle name="Comma 8" xfId="24" xr:uid="{00000000-0005-0000-0000-000066000000}"/>
    <cellStyle name="Comma 9" xfId="9" xr:uid="{00000000-0005-0000-0000-000067000000}"/>
    <cellStyle name="Comma0 - Style2" xfId="113" xr:uid="{00000000-0005-0000-0000-000068000000}"/>
    <cellStyle name="Currency" xfId="349" builtinId="4"/>
    <cellStyle name="Currency [$0]" xfId="114" xr:uid="{00000000-0005-0000-0000-000069000000}"/>
    <cellStyle name="Currency [£0]" xfId="115" xr:uid="{00000000-0005-0000-0000-00006A000000}"/>
    <cellStyle name="Currency 10" xfId="312" xr:uid="{00000000-0005-0000-0000-00006B000000}"/>
    <cellStyle name="Currency 11" xfId="316" xr:uid="{00000000-0005-0000-0000-00006C000000}"/>
    <cellStyle name="Currency 12" xfId="320" xr:uid="{00000000-0005-0000-0000-00006D000000}"/>
    <cellStyle name="Currency 13" xfId="331" xr:uid="{00000000-0005-0000-0000-00006E000000}"/>
    <cellStyle name="Currency 14" xfId="335" xr:uid="{00000000-0005-0000-0000-00006F000000}"/>
    <cellStyle name="Currency 15" xfId="327" xr:uid="{00000000-0005-0000-0000-000070000000}"/>
    <cellStyle name="Currency 16" xfId="322" xr:uid="{00000000-0005-0000-0000-000071000000}"/>
    <cellStyle name="Currency 17" xfId="340" xr:uid="{53A9C805-816E-4EC4-88F7-92344A337632}"/>
    <cellStyle name="Currency 18" xfId="352" xr:uid="{0E084BCF-5B8C-46C9-AF63-DD9D932A314A}"/>
    <cellStyle name="Currency 2" xfId="4" xr:uid="{00000000-0005-0000-0000-000072000000}"/>
    <cellStyle name="Currency 2 2" xfId="19" xr:uid="{00000000-0005-0000-0000-000073000000}"/>
    <cellStyle name="Currency 2 3" xfId="356" xr:uid="{C1A8BDE7-150F-4223-BE73-CC228FC7F11B}"/>
    <cellStyle name="Currency 3" xfId="116" xr:uid="{00000000-0005-0000-0000-000074000000}"/>
    <cellStyle name="Currency 3 2" xfId="117" xr:uid="{00000000-0005-0000-0000-000075000000}"/>
    <cellStyle name="Currency 3 3" xfId="369" xr:uid="{1EA58D5B-17CD-44A8-8B14-7FA7C1D51248}"/>
    <cellStyle name="Currency 4" xfId="13" xr:uid="{00000000-0005-0000-0000-000076000000}"/>
    <cellStyle name="Currency 4 2" xfId="380" xr:uid="{CFA4F461-A55F-431A-9E5E-7C26D0660FD3}"/>
    <cellStyle name="Currency 5" xfId="296" xr:uid="{00000000-0005-0000-0000-000077000000}"/>
    <cellStyle name="Currency 5 2" xfId="393" xr:uid="{D3B789A2-9EAA-43EE-86BE-ECB1D09DDA29}"/>
    <cellStyle name="Currency 6" xfId="299" xr:uid="{00000000-0005-0000-0000-000078000000}"/>
    <cellStyle name="Currency 7" xfId="304" xr:uid="{00000000-0005-0000-0000-000079000000}"/>
    <cellStyle name="Currency 8" xfId="7" xr:uid="{00000000-0005-0000-0000-00007A000000}"/>
    <cellStyle name="Currency 9" xfId="308" xr:uid="{00000000-0005-0000-0000-00007B000000}"/>
    <cellStyle name="Data Entry" xfId="118" xr:uid="{00000000-0005-0000-0000-00007C000000}"/>
    <cellStyle name="DON'S STYLE" xfId="119" xr:uid="{00000000-0005-0000-0000-00007D000000}"/>
    <cellStyle name="Explanatory Text 2" xfId="120" xr:uid="{00000000-0005-0000-0000-00007E000000}"/>
    <cellStyle name="Formula" xfId="121" xr:uid="{00000000-0005-0000-0000-00007F000000}"/>
    <cellStyle name="fred" xfId="122" xr:uid="{00000000-0005-0000-0000-000080000000}"/>
    <cellStyle name="Fred%" xfId="123" xr:uid="{00000000-0005-0000-0000-000081000000}"/>
    <cellStyle name="fred_EGSI_TX_LA_SPLIT_BS_12_05_rev" xfId="124" xr:uid="{00000000-0005-0000-0000-000082000000}"/>
    <cellStyle name="Good 2" xfId="125" xr:uid="{00000000-0005-0000-0000-000083000000}"/>
    <cellStyle name="Good 3" xfId="15" xr:uid="{00000000-0005-0000-0000-000084000000}"/>
    <cellStyle name="Grey" xfId="126" xr:uid="{00000000-0005-0000-0000-000085000000}"/>
    <cellStyle name="Header" xfId="127" xr:uid="{00000000-0005-0000-0000-000086000000}"/>
    <cellStyle name="Header 2" xfId="128" xr:uid="{00000000-0005-0000-0000-000087000000}"/>
    <cellStyle name="Header1" xfId="129" xr:uid="{00000000-0005-0000-0000-000088000000}"/>
    <cellStyle name="Header2" xfId="130" xr:uid="{00000000-0005-0000-0000-000089000000}"/>
    <cellStyle name="Heading" xfId="131" xr:uid="{00000000-0005-0000-0000-00008A000000}"/>
    <cellStyle name="Heading 1 2" xfId="132" xr:uid="{00000000-0005-0000-0000-00008B000000}"/>
    <cellStyle name="Heading 2 2" xfId="133" xr:uid="{00000000-0005-0000-0000-00008C000000}"/>
    <cellStyle name="Heading 3 2" xfId="134" xr:uid="{00000000-0005-0000-0000-00008D000000}"/>
    <cellStyle name="Heading 4 2" xfId="135" xr:uid="{00000000-0005-0000-0000-00008E000000}"/>
    <cellStyle name="Hyperlink 2" xfId="136" xr:uid="{00000000-0005-0000-0000-00008F000000}"/>
    <cellStyle name="Hyperlink 2 2" xfId="381" xr:uid="{7ED0777C-F79C-4478-BD5C-2B3036B8C4DF}"/>
    <cellStyle name="Hyperlink 3" xfId="137" xr:uid="{00000000-0005-0000-0000-000090000000}"/>
    <cellStyle name="Input [yellow]" xfId="138" xr:uid="{00000000-0005-0000-0000-000091000000}"/>
    <cellStyle name="Input 2" xfId="139" xr:uid="{00000000-0005-0000-0000-000092000000}"/>
    <cellStyle name="Lines" xfId="140" xr:uid="{00000000-0005-0000-0000-000093000000}"/>
    <cellStyle name="Linked Cell 2" xfId="141" xr:uid="{00000000-0005-0000-0000-000094000000}"/>
    <cellStyle name="Neutral 2" xfId="142" xr:uid="{00000000-0005-0000-0000-000095000000}"/>
    <cellStyle name="Neutral 3" xfId="17" xr:uid="{00000000-0005-0000-0000-000096000000}"/>
    <cellStyle name="no dec" xfId="143" xr:uid="{00000000-0005-0000-0000-000097000000}"/>
    <cellStyle name="Normal" xfId="0" builtinId="0"/>
    <cellStyle name="Normal - Style1" xfId="144" xr:uid="{00000000-0005-0000-0000-000099000000}"/>
    <cellStyle name="Normal 10" xfId="23" xr:uid="{00000000-0005-0000-0000-00009A000000}"/>
    <cellStyle name="Normal 10 2" xfId="145" xr:uid="{00000000-0005-0000-0000-00009B000000}"/>
    <cellStyle name="Normal 10 3" xfId="364" xr:uid="{A80F68AD-32B9-4A1B-8875-B037DE9BA722}"/>
    <cellStyle name="Normal 11" xfId="11" xr:uid="{00000000-0005-0000-0000-00009C000000}"/>
    <cellStyle name="Normal 11 2" xfId="348" xr:uid="{183F1B47-06C3-40A3-9598-5959E21E77D6}"/>
    <cellStyle name="Normal 11 3" xfId="378" xr:uid="{B440FF19-22CE-4AD1-B216-D6CE254DDF1B}"/>
    <cellStyle name="Normal 12" xfId="154" xr:uid="{00000000-0005-0000-0000-00009D000000}"/>
    <cellStyle name="Normal 12 2" xfId="388" xr:uid="{AEF742FB-0382-4E49-A306-2B5D86286BE6}"/>
    <cellStyle name="Normal 13" xfId="6" xr:uid="{00000000-0005-0000-0000-00009E000000}"/>
    <cellStyle name="Normal 14" xfId="301" xr:uid="{00000000-0005-0000-0000-00009F000000}"/>
    <cellStyle name="Normal 14 2" xfId="389" xr:uid="{8DE3986D-CD72-4494-99DE-36D981D3E28C}"/>
    <cellStyle name="Normal 15" xfId="302" xr:uid="{00000000-0005-0000-0000-0000A0000000}"/>
    <cellStyle name="Normal 15 2" xfId="390" xr:uid="{E63AA56E-502A-4E8F-BFC7-A399370AD58F}"/>
    <cellStyle name="Normal 16" xfId="146" xr:uid="{00000000-0005-0000-0000-0000A1000000}"/>
    <cellStyle name="Normal 16 2" xfId="391" xr:uid="{6DA67C16-9E9D-4046-AD5A-01229E62D76F}"/>
    <cellStyle name="Normal 17" xfId="306" xr:uid="{00000000-0005-0000-0000-0000A2000000}"/>
    <cellStyle name="Normal 17 2" xfId="395" xr:uid="{BD4DEE4A-C1AD-43A9-8A99-FEE06E1BA0FD}"/>
    <cellStyle name="Normal 18" xfId="310" xr:uid="{00000000-0005-0000-0000-0000A3000000}"/>
    <cellStyle name="Normal 19" xfId="314" xr:uid="{00000000-0005-0000-0000-0000A4000000}"/>
    <cellStyle name="Normal 2" xfId="10" xr:uid="{00000000-0005-0000-0000-0000A5000000}"/>
    <cellStyle name="Normal 2 2" xfId="147" xr:uid="{00000000-0005-0000-0000-0000A6000000}"/>
    <cellStyle name="Normal 2 2 2" xfId="148" xr:uid="{00000000-0005-0000-0000-0000A7000000}"/>
    <cellStyle name="Normal 2 2 2 2" xfId="386" xr:uid="{30355764-213F-4CBD-9075-8194A491BBD9}"/>
    <cellStyle name="Normal 2 2 3" xfId="149" xr:uid="{00000000-0005-0000-0000-0000A8000000}"/>
    <cellStyle name="Normal 2 2 4" xfId="359" xr:uid="{2D3AA605-3522-40E8-84BE-DC7A824D84B0}"/>
    <cellStyle name="Normal 2 3" xfId="150" xr:uid="{00000000-0005-0000-0000-0000A9000000}"/>
    <cellStyle name="Normal 2 3 2" xfId="387" xr:uid="{4BCA38B5-862F-4025-A9E5-5019F8D14D82}"/>
    <cellStyle name="Normal 2 4" xfId="151" xr:uid="{00000000-0005-0000-0000-0000AA000000}"/>
    <cellStyle name="Normal 2 4 2" xfId="382" xr:uid="{AAEDBA44-17FF-45A2-A411-5390065D38AC}"/>
    <cellStyle name="Normal 2 5" xfId="152" xr:uid="{00000000-0005-0000-0000-0000AB000000}"/>
    <cellStyle name="Normal 2 6" xfId="153" xr:uid="{00000000-0005-0000-0000-0000AC000000}"/>
    <cellStyle name="Normal 2 7" xfId="18" xr:uid="{00000000-0005-0000-0000-0000AD000000}"/>
    <cellStyle name="Normal 2 8" xfId="347" xr:uid="{ADB20198-42BB-4C19-8C95-D39E75AD86B9}"/>
    <cellStyle name="Normal 20" xfId="318" xr:uid="{00000000-0005-0000-0000-0000AE000000}"/>
    <cellStyle name="Normal 21" xfId="333" xr:uid="{00000000-0005-0000-0000-0000AF000000}"/>
    <cellStyle name="Normal 22" xfId="337" xr:uid="{00000000-0005-0000-0000-0000B0000000}"/>
    <cellStyle name="Normal 23" xfId="329" xr:uid="{00000000-0005-0000-0000-0000B1000000}"/>
    <cellStyle name="Normal 24" xfId="323" xr:uid="{00000000-0005-0000-0000-0000B2000000}"/>
    <cellStyle name="Normal 24 2" xfId="367" xr:uid="{EB5180C7-AB12-447E-8552-450B3F4FC665}"/>
    <cellStyle name="Normal 24 2 2" xfId="375" xr:uid="{A2BD4C12-34EC-4690-843C-5200B1A59094}"/>
    <cellStyle name="Normal 24 3" xfId="373" xr:uid="{47DA593B-F040-47C1-816A-95E00A084FF8}"/>
    <cellStyle name="Normal 24 4" xfId="365" xr:uid="{26316B37-0E5E-4F99-A80F-CEAD729CE1E3}"/>
    <cellStyle name="Normal 25" xfId="339" xr:uid="{B249AB1C-2E65-498D-9F07-281185A13C8B}"/>
    <cellStyle name="Normal 26" xfId="342" xr:uid="{77589F71-5B0E-4E35-A6BF-EDE49B44AA45}"/>
    <cellStyle name="Normal 27" xfId="344" xr:uid="{BCF709C9-440D-4973-B18F-1199EF9FBC46}"/>
    <cellStyle name="Normal 28" xfId="346" xr:uid="{41A8C98A-A1CB-47EC-AEE4-2140B5B0453B}"/>
    <cellStyle name="Normal 29" xfId="350" xr:uid="{36E0E5D8-9579-469A-98FF-789DAEB4A448}"/>
    <cellStyle name="Normal 3" xfId="2" xr:uid="{00000000-0005-0000-0000-0000B3000000}"/>
    <cellStyle name="Normal 3 2" xfId="155" xr:uid="{00000000-0005-0000-0000-0000B4000000}"/>
    <cellStyle name="Normal 3 3" xfId="383" xr:uid="{4CB6AF6C-2CC9-48DB-BE86-55D8C8F79AD9}"/>
    <cellStyle name="Normal 3 4" xfId="355" xr:uid="{459AFA55-8B32-4D7D-9703-4BD429CDF06A}"/>
    <cellStyle name="Normal 4" xfId="156" xr:uid="{00000000-0005-0000-0000-0000B5000000}"/>
    <cellStyle name="Normal 4 2" xfId="157" xr:uid="{00000000-0005-0000-0000-0000B6000000}"/>
    <cellStyle name="Normal 4 2 2" xfId="374" xr:uid="{3E01198E-DBC1-40EC-A5A7-4AE3AE50C1A3}"/>
    <cellStyle name="Normal 4 3" xfId="384" xr:uid="{2C1C96E1-6649-4993-9C03-BD7FD5A9D1DE}"/>
    <cellStyle name="Normal 4 4" xfId="366" xr:uid="{AFFDF384-712E-4D06-82D6-CC2ACD08E8F7}"/>
    <cellStyle name="Normal 5" xfId="158" xr:uid="{00000000-0005-0000-0000-0000B7000000}"/>
    <cellStyle name="Normal 5 2" xfId="159" xr:uid="{00000000-0005-0000-0000-0000B8000000}"/>
    <cellStyle name="Normal 5 3" xfId="160" xr:uid="{00000000-0005-0000-0000-0000B9000000}"/>
    <cellStyle name="Normal 5 4" xfId="360" xr:uid="{E6B9FA55-AA12-4D2A-BF2E-A94902DC7E38}"/>
    <cellStyle name="Normal 6" xfId="161" xr:uid="{00000000-0005-0000-0000-0000BA000000}"/>
    <cellStyle name="Normal 6 2" xfId="162" xr:uid="{00000000-0005-0000-0000-0000BB000000}"/>
    <cellStyle name="Normal 6 3" xfId="163" xr:uid="{00000000-0005-0000-0000-0000BC000000}"/>
    <cellStyle name="Normal 6 4" xfId="361" xr:uid="{7B5B5B69-4871-4BB5-88B6-F4044B2BF950}"/>
    <cellStyle name="Normal 7" xfId="164" xr:uid="{00000000-0005-0000-0000-0000BD000000}"/>
    <cellStyle name="Normal 7 2" xfId="165" xr:uid="{00000000-0005-0000-0000-0000BE000000}"/>
    <cellStyle name="Normal 7 3" xfId="166" xr:uid="{00000000-0005-0000-0000-0000BF000000}"/>
    <cellStyle name="Normal 7 4" xfId="362" xr:uid="{6B9013F6-28B3-4752-81F6-5AF6D96A5102}"/>
    <cellStyle name="Normal 8" xfId="167" xr:uid="{00000000-0005-0000-0000-0000C0000000}"/>
    <cellStyle name="Normal 8 2" xfId="376" xr:uid="{3F8B5A5C-1010-4003-A434-564482360505}"/>
    <cellStyle name="Normal 8 3" xfId="368" xr:uid="{3B7576FD-E88B-462F-B663-B1A15AD3A6A8}"/>
    <cellStyle name="Normal 9" xfId="168" xr:uid="{00000000-0005-0000-0000-0000C1000000}"/>
    <cellStyle name="Normal 9 2" xfId="377" xr:uid="{DE4032DE-F894-47E0-A9C8-ABB0C04D5EFD}"/>
    <cellStyle name="Normal 9 3" xfId="370" xr:uid="{6160EA94-AB74-4CE5-88DB-31F7924AE2AA}"/>
    <cellStyle name="Normal_K-1 (Weighted Average Cost of Capital)" xfId="22" xr:uid="{00000000-0005-0000-0000-0000C3000000}"/>
    <cellStyle name="Note 2" xfId="169" xr:uid="{00000000-0005-0000-0000-0000C4000000}"/>
    <cellStyle name="Note 3" xfId="170" xr:uid="{00000000-0005-0000-0000-0000C5000000}"/>
    <cellStyle name="nPlosion" xfId="171" xr:uid="{00000000-0005-0000-0000-0000C6000000}"/>
    <cellStyle name="Output 2" xfId="172" xr:uid="{00000000-0005-0000-0000-0000C7000000}"/>
    <cellStyle name="Percen - Style1" xfId="173" xr:uid="{00000000-0005-0000-0000-0000C8000000}"/>
    <cellStyle name="Percent" xfId="1" builtinId="5"/>
    <cellStyle name="Percent (0)" xfId="174" xr:uid="{00000000-0005-0000-0000-0000CA000000}"/>
    <cellStyle name="Percent [2]" xfId="175" xr:uid="{00000000-0005-0000-0000-0000CB000000}"/>
    <cellStyle name="Percent 10" xfId="309" xr:uid="{00000000-0005-0000-0000-0000CC000000}"/>
    <cellStyle name="Percent 11" xfId="313" xr:uid="{00000000-0005-0000-0000-0000CD000000}"/>
    <cellStyle name="Percent 12" xfId="317" xr:uid="{00000000-0005-0000-0000-0000CE000000}"/>
    <cellStyle name="Percent 13" xfId="321" xr:uid="{00000000-0005-0000-0000-0000CF000000}"/>
    <cellStyle name="Percent 14" xfId="330" xr:uid="{00000000-0005-0000-0000-0000D0000000}"/>
    <cellStyle name="Percent 14 2" xfId="392" xr:uid="{F514C1C9-9FBD-40E9-872B-42DF7B24A269}"/>
    <cellStyle name="Percent 15" xfId="334" xr:uid="{00000000-0005-0000-0000-0000D1000000}"/>
    <cellStyle name="Percent 16" xfId="326" xr:uid="{00000000-0005-0000-0000-0000D2000000}"/>
    <cellStyle name="Percent 17" xfId="325" xr:uid="{00000000-0005-0000-0000-0000D3000000}"/>
    <cellStyle name="Percent 18" xfId="341" xr:uid="{8B8806B7-C7ED-4679-A05E-56CE40EB3DE9}"/>
    <cellStyle name="Percent 19" xfId="353" xr:uid="{9F6CEDE7-7A34-4C42-A12F-A895228FEF0C}"/>
    <cellStyle name="Percent 2" xfId="5" xr:uid="{00000000-0005-0000-0000-0000D4000000}"/>
    <cellStyle name="Percent 2 2" xfId="176" xr:uid="{00000000-0005-0000-0000-0000D5000000}"/>
    <cellStyle name="Percent 2 3" xfId="177" xr:uid="{00000000-0005-0000-0000-0000D6000000}"/>
    <cellStyle name="Percent 2 3 2" xfId="385" xr:uid="{7564BF82-080C-4250-A19B-6356F7A55B95}"/>
    <cellStyle name="Percent 2 4" xfId="20" xr:uid="{00000000-0005-0000-0000-0000D7000000}"/>
    <cellStyle name="Percent 2 5" xfId="354" xr:uid="{31E11297-A598-4F10-8E60-2811A2978F45}"/>
    <cellStyle name="Percent 3" xfId="178" xr:uid="{00000000-0005-0000-0000-0000D8000000}"/>
    <cellStyle name="Percent 3 2" xfId="179" xr:uid="{00000000-0005-0000-0000-0000D9000000}"/>
    <cellStyle name="Percent 3 3" xfId="358" xr:uid="{0617CC5D-E386-43EC-ADA5-0AB1A4A9EFA0}"/>
    <cellStyle name="Percent 4" xfId="8" xr:uid="{00000000-0005-0000-0000-0000DA000000}"/>
    <cellStyle name="Percent 4 2" xfId="180" xr:uid="{00000000-0005-0000-0000-0000DB000000}"/>
    <cellStyle name="Percent 5" xfId="181" xr:uid="{00000000-0005-0000-0000-0000DC000000}"/>
    <cellStyle name="Percent 5 2" xfId="182" xr:uid="{00000000-0005-0000-0000-0000DD000000}"/>
    <cellStyle name="Percent 5 3" xfId="379" xr:uid="{1C396C25-CED9-469A-959E-0A39F18DBFF5}"/>
    <cellStyle name="Percent 6" xfId="14" xr:uid="{00000000-0005-0000-0000-0000DE000000}"/>
    <cellStyle name="Percent 7" xfId="297" xr:uid="{00000000-0005-0000-0000-0000DF000000}"/>
    <cellStyle name="Percent 8" xfId="298" xr:uid="{00000000-0005-0000-0000-0000E0000000}"/>
    <cellStyle name="Percent 9" xfId="305" xr:uid="{00000000-0005-0000-0000-0000E1000000}"/>
    <cellStyle name="PSChar" xfId="183" xr:uid="{00000000-0005-0000-0000-0000E2000000}"/>
    <cellStyle name="PSDate" xfId="184" xr:uid="{00000000-0005-0000-0000-0000E3000000}"/>
    <cellStyle name="PSDec" xfId="185" xr:uid="{00000000-0005-0000-0000-0000E4000000}"/>
    <cellStyle name="PSHeading" xfId="186" xr:uid="{00000000-0005-0000-0000-0000E5000000}"/>
    <cellStyle name="PSInt" xfId="187" xr:uid="{00000000-0005-0000-0000-0000E6000000}"/>
    <cellStyle name="PSSpacer" xfId="188" xr:uid="{00000000-0005-0000-0000-0000E7000000}"/>
    <cellStyle name="Row Heading" xfId="189" xr:uid="{00000000-0005-0000-0000-0000E8000000}"/>
    <cellStyle name="RowLevel_" xfId="190" xr:uid="{00000000-0005-0000-0000-0000E9000000}"/>
    <cellStyle name="SAPBEXaggData" xfId="191" xr:uid="{00000000-0005-0000-0000-0000EA000000}"/>
    <cellStyle name="SAPBEXaggData 2" xfId="192" xr:uid="{00000000-0005-0000-0000-0000EB000000}"/>
    <cellStyle name="SAPBEXaggData 3" xfId="193" xr:uid="{00000000-0005-0000-0000-0000EC000000}"/>
    <cellStyle name="SAPBEXaggDataEmph" xfId="194" xr:uid="{00000000-0005-0000-0000-0000ED000000}"/>
    <cellStyle name="SAPBEXaggDataEmph 2" xfId="195" xr:uid="{00000000-0005-0000-0000-0000EE000000}"/>
    <cellStyle name="SAPBEXaggDataEmph 3" xfId="196" xr:uid="{00000000-0005-0000-0000-0000EF000000}"/>
    <cellStyle name="SAPBEXaggItem" xfId="197" xr:uid="{00000000-0005-0000-0000-0000F0000000}"/>
    <cellStyle name="SAPBEXaggItem 2" xfId="198" xr:uid="{00000000-0005-0000-0000-0000F1000000}"/>
    <cellStyle name="SAPBEXaggItem 3" xfId="199" xr:uid="{00000000-0005-0000-0000-0000F2000000}"/>
    <cellStyle name="SAPBEXaggItemX" xfId="200" xr:uid="{00000000-0005-0000-0000-0000F3000000}"/>
    <cellStyle name="SAPBEXaggItemX 2" xfId="201" xr:uid="{00000000-0005-0000-0000-0000F4000000}"/>
    <cellStyle name="SAPBEXaggItemX 3" xfId="202" xr:uid="{00000000-0005-0000-0000-0000F5000000}"/>
    <cellStyle name="SAPBEXchaText" xfId="203" xr:uid="{00000000-0005-0000-0000-0000F6000000}"/>
    <cellStyle name="SAPBEXexcBad7" xfId="204" xr:uid="{00000000-0005-0000-0000-0000F7000000}"/>
    <cellStyle name="SAPBEXexcBad7 2" xfId="205" xr:uid="{00000000-0005-0000-0000-0000F8000000}"/>
    <cellStyle name="SAPBEXexcBad7 3" xfId="206" xr:uid="{00000000-0005-0000-0000-0000F9000000}"/>
    <cellStyle name="SAPBEXexcBad8" xfId="207" xr:uid="{00000000-0005-0000-0000-0000FA000000}"/>
    <cellStyle name="SAPBEXexcBad8 2" xfId="208" xr:uid="{00000000-0005-0000-0000-0000FB000000}"/>
    <cellStyle name="SAPBEXexcBad8 3" xfId="209" xr:uid="{00000000-0005-0000-0000-0000FC000000}"/>
    <cellStyle name="SAPBEXexcBad9" xfId="210" xr:uid="{00000000-0005-0000-0000-0000FD000000}"/>
    <cellStyle name="SAPBEXexcBad9 2" xfId="211" xr:uid="{00000000-0005-0000-0000-0000FE000000}"/>
    <cellStyle name="SAPBEXexcBad9 3" xfId="212" xr:uid="{00000000-0005-0000-0000-0000FF000000}"/>
    <cellStyle name="SAPBEXexcCritical4" xfId="213" xr:uid="{00000000-0005-0000-0000-000000010000}"/>
    <cellStyle name="SAPBEXexcCritical4 2" xfId="214" xr:uid="{00000000-0005-0000-0000-000001010000}"/>
    <cellStyle name="SAPBEXexcCritical4 3" xfId="215" xr:uid="{00000000-0005-0000-0000-000002010000}"/>
    <cellStyle name="SAPBEXexcCritical5" xfId="216" xr:uid="{00000000-0005-0000-0000-000003010000}"/>
    <cellStyle name="SAPBEXexcCritical5 2" xfId="217" xr:uid="{00000000-0005-0000-0000-000004010000}"/>
    <cellStyle name="SAPBEXexcCritical5 3" xfId="218" xr:uid="{00000000-0005-0000-0000-000005010000}"/>
    <cellStyle name="SAPBEXexcCritical6" xfId="219" xr:uid="{00000000-0005-0000-0000-000006010000}"/>
    <cellStyle name="SAPBEXexcCritical6 2" xfId="220" xr:uid="{00000000-0005-0000-0000-000007010000}"/>
    <cellStyle name="SAPBEXexcCritical6 3" xfId="221" xr:uid="{00000000-0005-0000-0000-000008010000}"/>
    <cellStyle name="SAPBEXexcGood1" xfId="222" xr:uid="{00000000-0005-0000-0000-000009010000}"/>
    <cellStyle name="SAPBEXexcGood1 2" xfId="223" xr:uid="{00000000-0005-0000-0000-00000A010000}"/>
    <cellStyle name="SAPBEXexcGood1 3" xfId="224" xr:uid="{00000000-0005-0000-0000-00000B010000}"/>
    <cellStyle name="SAPBEXexcGood2" xfId="225" xr:uid="{00000000-0005-0000-0000-00000C010000}"/>
    <cellStyle name="SAPBEXexcGood2 2" xfId="226" xr:uid="{00000000-0005-0000-0000-00000D010000}"/>
    <cellStyle name="SAPBEXexcGood2 3" xfId="227" xr:uid="{00000000-0005-0000-0000-00000E010000}"/>
    <cellStyle name="SAPBEXexcGood3" xfId="228" xr:uid="{00000000-0005-0000-0000-00000F010000}"/>
    <cellStyle name="SAPBEXexcGood3 2" xfId="229" xr:uid="{00000000-0005-0000-0000-000010010000}"/>
    <cellStyle name="SAPBEXexcGood3 3" xfId="230" xr:uid="{00000000-0005-0000-0000-000011010000}"/>
    <cellStyle name="SAPBEXfilterDrill" xfId="231" xr:uid="{00000000-0005-0000-0000-000012010000}"/>
    <cellStyle name="SAPBEXfilterItem" xfId="232" xr:uid="{00000000-0005-0000-0000-000013010000}"/>
    <cellStyle name="SAPBEXfilterText" xfId="233" xr:uid="{00000000-0005-0000-0000-000014010000}"/>
    <cellStyle name="SAPBEXformats" xfId="234" xr:uid="{00000000-0005-0000-0000-000015010000}"/>
    <cellStyle name="SAPBEXformats 2" xfId="235" xr:uid="{00000000-0005-0000-0000-000016010000}"/>
    <cellStyle name="SAPBEXformats 3" xfId="236" xr:uid="{00000000-0005-0000-0000-000017010000}"/>
    <cellStyle name="SAPBEXheaderItem" xfId="237" xr:uid="{00000000-0005-0000-0000-000018010000}"/>
    <cellStyle name="SAPBEXheaderText" xfId="238" xr:uid="{00000000-0005-0000-0000-000019010000}"/>
    <cellStyle name="SAPBEXHLevel0" xfId="239" xr:uid="{00000000-0005-0000-0000-00001A010000}"/>
    <cellStyle name="SAPBEXHLevel0 2" xfId="240" xr:uid="{00000000-0005-0000-0000-00001B010000}"/>
    <cellStyle name="SAPBEXHLevel0 3" xfId="241" xr:uid="{00000000-0005-0000-0000-00001C010000}"/>
    <cellStyle name="SAPBEXHLevel0X" xfId="242" xr:uid="{00000000-0005-0000-0000-00001D010000}"/>
    <cellStyle name="SAPBEXHLevel0X 2" xfId="243" xr:uid="{00000000-0005-0000-0000-00001E010000}"/>
    <cellStyle name="SAPBEXHLevel0X 3" xfId="244" xr:uid="{00000000-0005-0000-0000-00001F010000}"/>
    <cellStyle name="SAPBEXHLevel1" xfId="245" xr:uid="{00000000-0005-0000-0000-000020010000}"/>
    <cellStyle name="SAPBEXHLevel1 2" xfId="246" xr:uid="{00000000-0005-0000-0000-000021010000}"/>
    <cellStyle name="SAPBEXHLevel1 3" xfId="247" xr:uid="{00000000-0005-0000-0000-000022010000}"/>
    <cellStyle name="SAPBEXHLevel1X" xfId="248" xr:uid="{00000000-0005-0000-0000-000023010000}"/>
    <cellStyle name="SAPBEXHLevel1X 2" xfId="249" xr:uid="{00000000-0005-0000-0000-000024010000}"/>
    <cellStyle name="SAPBEXHLevel1X 3" xfId="250" xr:uid="{00000000-0005-0000-0000-000025010000}"/>
    <cellStyle name="SAPBEXHLevel2" xfId="251" xr:uid="{00000000-0005-0000-0000-000026010000}"/>
    <cellStyle name="SAPBEXHLevel2 2" xfId="252" xr:uid="{00000000-0005-0000-0000-000027010000}"/>
    <cellStyle name="SAPBEXHLevel2 3" xfId="253" xr:uid="{00000000-0005-0000-0000-000028010000}"/>
    <cellStyle name="SAPBEXHLevel2X" xfId="254" xr:uid="{00000000-0005-0000-0000-000029010000}"/>
    <cellStyle name="SAPBEXHLevel2X 2" xfId="255" xr:uid="{00000000-0005-0000-0000-00002A010000}"/>
    <cellStyle name="SAPBEXHLevel2X 3" xfId="256" xr:uid="{00000000-0005-0000-0000-00002B010000}"/>
    <cellStyle name="SAPBEXHLevel3" xfId="257" xr:uid="{00000000-0005-0000-0000-00002C010000}"/>
    <cellStyle name="SAPBEXHLevel3 2" xfId="258" xr:uid="{00000000-0005-0000-0000-00002D010000}"/>
    <cellStyle name="SAPBEXHLevel3 3" xfId="259" xr:uid="{00000000-0005-0000-0000-00002E010000}"/>
    <cellStyle name="SAPBEXHLevel3X" xfId="260" xr:uid="{00000000-0005-0000-0000-00002F010000}"/>
    <cellStyle name="SAPBEXHLevel3X 2" xfId="261" xr:uid="{00000000-0005-0000-0000-000030010000}"/>
    <cellStyle name="SAPBEXHLevel3X 3" xfId="262" xr:uid="{00000000-0005-0000-0000-000031010000}"/>
    <cellStyle name="SAPBEXresData" xfId="263" xr:uid="{00000000-0005-0000-0000-000032010000}"/>
    <cellStyle name="SAPBEXresData 2" xfId="264" xr:uid="{00000000-0005-0000-0000-000033010000}"/>
    <cellStyle name="SAPBEXresData 3" xfId="265" xr:uid="{00000000-0005-0000-0000-000034010000}"/>
    <cellStyle name="SAPBEXresDataEmph" xfId="266" xr:uid="{00000000-0005-0000-0000-000035010000}"/>
    <cellStyle name="SAPBEXresDataEmph 2" xfId="267" xr:uid="{00000000-0005-0000-0000-000036010000}"/>
    <cellStyle name="SAPBEXresDataEmph 3" xfId="268" xr:uid="{00000000-0005-0000-0000-000037010000}"/>
    <cellStyle name="SAPBEXresItem" xfId="269" xr:uid="{00000000-0005-0000-0000-000038010000}"/>
    <cellStyle name="SAPBEXresItem 2" xfId="270" xr:uid="{00000000-0005-0000-0000-000039010000}"/>
    <cellStyle name="SAPBEXresItem 3" xfId="271" xr:uid="{00000000-0005-0000-0000-00003A010000}"/>
    <cellStyle name="SAPBEXresItemX" xfId="272" xr:uid="{00000000-0005-0000-0000-00003B010000}"/>
    <cellStyle name="SAPBEXresItemX 2" xfId="273" xr:uid="{00000000-0005-0000-0000-00003C010000}"/>
    <cellStyle name="SAPBEXresItemX 3" xfId="274" xr:uid="{00000000-0005-0000-0000-00003D010000}"/>
    <cellStyle name="SAPBEXstdData" xfId="275" xr:uid="{00000000-0005-0000-0000-00003E010000}"/>
    <cellStyle name="SAPBEXstdData 2" xfId="276" xr:uid="{00000000-0005-0000-0000-00003F010000}"/>
    <cellStyle name="SAPBEXstdData 3" xfId="277" xr:uid="{00000000-0005-0000-0000-000040010000}"/>
    <cellStyle name="SAPBEXstdDataEmph" xfId="278" xr:uid="{00000000-0005-0000-0000-000041010000}"/>
    <cellStyle name="SAPBEXstdDataEmph 2" xfId="279" xr:uid="{00000000-0005-0000-0000-000042010000}"/>
    <cellStyle name="SAPBEXstdDataEmph 3" xfId="280" xr:uid="{00000000-0005-0000-0000-000043010000}"/>
    <cellStyle name="SAPBEXstdItem" xfId="281" xr:uid="{00000000-0005-0000-0000-000044010000}"/>
    <cellStyle name="SAPBEXstdItem 2" xfId="282" xr:uid="{00000000-0005-0000-0000-000045010000}"/>
    <cellStyle name="SAPBEXstdItem 3" xfId="283" xr:uid="{00000000-0005-0000-0000-000046010000}"/>
    <cellStyle name="SAPBEXstdItem 4" xfId="372" xr:uid="{7DF1E21C-68CE-4188-A993-A5C4FDC8A927}"/>
    <cellStyle name="SAPBEXstdItemX" xfId="284" xr:uid="{00000000-0005-0000-0000-000047010000}"/>
    <cellStyle name="SAPBEXstdItemX 2" xfId="285" xr:uid="{00000000-0005-0000-0000-000048010000}"/>
    <cellStyle name="SAPBEXstdItemX 3" xfId="286" xr:uid="{00000000-0005-0000-0000-000049010000}"/>
    <cellStyle name="SAPBEXtitle" xfId="287" xr:uid="{00000000-0005-0000-0000-00004A010000}"/>
    <cellStyle name="SAPBEXundefined" xfId="288" xr:uid="{00000000-0005-0000-0000-00004B010000}"/>
    <cellStyle name="SAPBEXundefined 2" xfId="289" xr:uid="{00000000-0005-0000-0000-00004C010000}"/>
    <cellStyle name="SAPBEXundefined 3" xfId="290" xr:uid="{00000000-0005-0000-0000-00004D010000}"/>
    <cellStyle name="Tickmark" xfId="291" xr:uid="{00000000-0005-0000-0000-00004E010000}"/>
    <cellStyle name="Times New Roman" xfId="292" xr:uid="{00000000-0005-0000-0000-00004F010000}"/>
    <cellStyle name="Title 2" xfId="293" xr:uid="{00000000-0005-0000-0000-000050010000}"/>
    <cellStyle name="Total 2" xfId="294" xr:uid="{00000000-0005-0000-0000-000051010000}"/>
    <cellStyle name="unprotected" xfId="21" xr:uid="{00000000-0005-0000-0000-000052010000}"/>
    <cellStyle name="Warning Text 2" xfId="295" xr:uid="{00000000-0005-0000-0000-00005301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2010regulatory.centerpointenergy.com/2019CEHERATECASE/Filing%20Documents/2019%20CEHE%20Rate%20Case%20Errata%201/Schedule%20H-I-J%20and%20CA%20ERRATA%20-%2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FA\B&amp;S\2022%20Plan\Plan%20Model\Houston%20Electric%20Excel%20Model%20-%202021-2031%20v3%20(flat%20O&amp;M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I-H-1"/>
      <sheetName val="II-H-1.1"/>
      <sheetName val="II-H-1.2"/>
      <sheetName val="II-H-1.3"/>
      <sheetName val="II-H_1.3.1"/>
      <sheetName val="II-H-1.3.1a"/>
      <sheetName val="II-H-1.4"/>
      <sheetName val="II-H-1.5"/>
      <sheetName val="II-H-2"/>
      <sheetName val="II-H-2.1"/>
      <sheetName val="II-H-2.2"/>
      <sheetName val="II-H-2.3"/>
      <sheetName val="II-H-2.3.1"/>
      <sheetName val="II-H-3"/>
      <sheetName val="II-H-3.1"/>
      <sheetName val="II-H-3.2"/>
      <sheetName val="II-H-3.3"/>
      <sheetName val="II-H-4"/>
      <sheetName val="II-H-4.1.1"/>
      <sheetName val="II-H-4.1.2"/>
      <sheetName val="II-H-4.1.3"/>
      <sheetName val="II-H-4.1.4"/>
      <sheetName val="II-H-4.1.5"/>
      <sheetName val="II-H-4.1.6"/>
      <sheetName val="II-H-4.1.7"/>
      <sheetName val="II-H-4.1.8"/>
      <sheetName val="II-H-4.1.9"/>
      <sheetName val="II-H-4.2"/>
      <sheetName val="II-H-5"/>
      <sheetName val="II-H-5.1"/>
      <sheetName val="II-H-5.2"/>
      <sheetName val="II-H-5.3"/>
      <sheetName val="II-I-1"/>
      <sheetName val="WP 1-A"/>
      <sheetName val="WP 1-A.1"/>
      <sheetName val="WP II-I-1.1"/>
      <sheetName val="WP II-I-1.2"/>
      <sheetName val="II-I-TRAN"/>
      <sheetName val="II-I-DIST"/>
      <sheetName val="II-I-MET"/>
      <sheetName val="II-I-TDCS"/>
      <sheetName val="II-I-Total"/>
      <sheetName val="II-I-Class Allocation Summary"/>
      <sheetName val="II-I-2 Class Factors"/>
      <sheetName val="II-I-2 Class Ratios"/>
      <sheetName val="II-I-2 Class Rationale"/>
      <sheetName val="WP - Current"/>
      <sheetName val="WP - Revenue Summary"/>
      <sheetName val="WP - Wt Fact"/>
      <sheetName val="WP - Accts. 585_596"/>
      <sheetName val="WP - Accts. 586_597"/>
      <sheetName val="WP - Acct. 587"/>
      <sheetName val="WP - Acct. 902"/>
      <sheetName val="WP - Acct. 903"/>
      <sheetName val="WP - Acct. 903_IT"/>
      <sheetName val="WP - Accts. 904"/>
      <sheetName val="WP - Accts. 907-10"/>
      <sheetName val="WP 2018 CEHE OM Expense by FERC"/>
      <sheetName val="WP - Acct. 364"/>
      <sheetName val="WP - Acct. 365"/>
      <sheetName val="WP - Acct. 366"/>
      <sheetName val="WP - Acct. 367"/>
      <sheetName val="WP - Acct. 368"/>
      <sheetName val="WP - Acct. 369"/>
      <sheetName val="WP - Acct. 370"/>
      <sheetName val="WP - Acct. 373"/>
      <sheetName val="WP - Cust by Meter Type"/>
      <sheetName val="Meter_Invest"/>
      <sheetName val="Meter_M&amp;S"/>
      <sheetName val="Met_Alloc"/>
      <sheetName val="WP - II-I-MET Non IDR"/>
      <sheetName val="WP - II-I-MET IDR"/>
      <sheetName val="WP - Avg_4CP"/>
      <sheetName val="WP - Dist_4CP"/>
      <sheetName val="WP - A&amp;E_4CP"/>
      <sheetName val="WP - Mwh"/>
      <sheetName val="WP - Customer Count"/>
      <sheetName val="WP - UG"/>
      <sheetName val="WP - Franchise"/>
      <sheetName val="WP - IDR Sep"/>
      <sheetName val="WP - Cust_Chg"/>
      <sheetName val="WP - CMC"/>
      <sheetName val="WP - Lighting Rev"/>
      <sheetName val="II-I-3"/>
      <sheetName val="III-A TCOS Calculation"/>
      <sheetName val="III-A-1 Summary TCOS"/>
      <sheetName val="IV-J-1-Revenue Summary"/>
      <sheetName val="IV-J-2 Other Serv"/>
      <sheetName val="IV-J-2-A Discretionary_OTC"/>
      <sheetName val="IV-J-3 Rate Class Def"/>
      <sheetName val="IV-J-4a Load Research"/>
      <sheetName val="IV-J-4b Load Research"/>
      <sheetName val="IV-J-4c Load Research"/>
      <sheetName val="IV-J-5 Billing Determinants"/>
      <sheetName val="IV-J-6 Consumption Level"/>
      <sheetName val="IV-J-7 Proof of Revenue Summary"/>
      <sheetName val="IV-J-7 Rate Design Summary"/>
      <sheetName val="IV-J-7 Residential"/>
      <sheetName val="IV-J-7 Secondary- Small"/>
      <sheetName val="IV-J-7 Secondary-Large"/>
      <sheetName val="IV-J-7 Primary"/>
      <sheetName val="IV-J-7 Transmission"/>
      <sheetName val="IV-J-7 SLS"/>
      <sheetName val="IV-J-7 MLS"/>
      <sheetName val="IV-J-7 TCRF"/>
      <sheetName val="IV-J-7 TC2"/>
      <sheetName val="IV-J-7 TC3"/>
      <sheetName val="IV-J-7 TC5"/>
      <sheetName val="IV-J-7 SRC"/>
      <sheetName val="IV-J-7 ADFIT"/>
      <sheetName val="IV-J-7 EECRF"/>
      <sheetName val="IV-J-7 Nuclear Decom Fee"/>
      <sheetName val="IV-J-7 DCRF"/>
      <sheetName val="IV-J-7 CMC"/>
      <sheetName val="IV-J-7-CTC"/>
      <sheetName val="IV-J-7 RCE"/>
      <sheetName val="IV-J-7 Franchise"/>
      <sheetName val="IV-J-7 UEDIT "/>
      <sheetName val="IV-J-7 Wholesale Rate"/>
      <sheetName val="IV-J-8 Rate Analysis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Inputs &gt;&gt;"/>
      <sheetName val="Beginning Balances"/>
      <sheetName val="Revenues &gt;&gt;"/>
      <sheetName val="Retail &gt;&gt;"/>
      <sheetName val="Base Revenues"/>
      <sheetName val="DCRF Revenues"/>
      <sheetName val="AMS Revenues"/>
      <sheetName val="AMS Surcharge"/>
      <sheetName val="ADFIT Credit Summary"/>
      <sheetName val="ADFIT Credit Details"/>
      <sheetName val="Energy Efficiency Revenues"/>
      <sheetName val="TCRF Revenues"/>
      <sheetName val="Miscellaneous Revenues"/>
      <sheetName val="Securitization Recovery"/>
      <sheetName val="Wholesale &gt;&gt;"/>
      <sheetName val="TCOS Revenues"/>
      <sheetName val="TCOS Details"/>
      <sheetName val="Rate Relief &gt;&gt;"/>
      <sheetName val="Rate of Return"/>
      <sheetName val="DCRF Filings"/>
      <sheetName val="TCOS Filings"/>
      <sheetName val="Rate Case Revenues"/>
      <sheetName val="57.5% E 9.3% ROE"/>
      <sheetName val="2022 - 2023 Rev Buildup"/>
      <sheetName val="RC2"/>
      <sheetName val="2027 - 2028 Rev Buildup"/>
      <sheetName val="O&amp;M &gt;&gt;"/>
      <sheetName val="Total O&amp;M (excl. TCOS)"/>
      <sheetName val="TCOS Expense"/>
      <sheetName val="Depr and Amz &gt;&gt;"/>
      <sheetName val="Depreciation"/>
      <sheetName val="Composite Rate"/>
      <sheetName val="Other Taxes &gt;&gt;"/>
      <sheetName val="Other Taxes"/>
      <sheetName val="Capital Expenditures &gt;&gt;"/>
      <sheetName val="Reg Asset Amortization"/>
      <sheetName val="Capital Expenditures"/>
      <sheetName val="CWIP"/>
      <sheetName val="Plant in Service"/>
      <sheetName val="AFUDC Calculation"/>
      <sheetName val="Working Capital &gt;&gt;"/>
      <sheetName val="Working Capital"/>
      <sheetName val="Non Operating Income &gt;&gt;"/>
      <sheetName val="Non Operating Income"/>
      <sheetName val="Long Term Debt &gt;&gt;"/>
      <sheetName val="Issuances-Retirements"/>
      <sheetName val="Interest Accruals"/>
      <sheetName val="Interest Payments"/>
      <sheetName val="Non-Cash Interest"/>
      <sheetName val="Debt AFUDC"/>
      <sheetName val="Other Interest"/>
      <sheetName val="Money Pool &gt;&gt;"/>
      <sheetName val="Money Pool"/>
      <sheetName val="Taxes &gt;&gt;"/>
      <sheetName val="Tax Summary"/>
      <sheetName val="TDU Tax Calc"/>
      <sheetName val="TDU Capex"/>
      <sheetName val="AMS Tax Calc"/>
      <sheetName val="AMS Capex"/>
      <sheetName val="Equity &gt;&gt;"/>
      <sheetName val="Dividends"/>
      <sheetName val="Outputs &gt;&gt;"/>
      <sheetName val="Internal Financials &gt;&gt;"/>
      <sheetName val="Internal IS"/>
      <sheetName val="Internal CF"/>
      <sheetName val="Internal BS"/>
      <sheetName val="Corporate Financials &gt;&gt;"/>
      <sheetName val="Houston Electric IS"/>
      <sheetName val="Houston Electric CF"/>
      <sheetName val="Houston Electric BS"/>
      <sheetName val="CEHE Financials &gt;&gt;"/>
      <sheetName val="Total Co 3 IS"/>
      <sheetName val="Total Co 3 CF"/>
      <sheetName val="Total Co 3 BS"/>
      <sheetName val="ROE Calculations &gt;&gt;"/>
      <sheetName val="ROE incl AMS excl CWIP"/>
      <sheetName val="ROE incl AMS incl CWIP"/>
      <sheetName val="ROE per EMR"/>
      <sheetName val="ROE Wholesale and Retail"/>
      <sheetName val="Wtd Avg Cost of Deb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0">
          <cell r="Q10">
            <v>17.936</v>
          </cell>
          <cell r="AD10">
            <v>17.046427674615707</v>
          </cell>
          <cell r="AQ10">
            <v>17.371499831589851</v>
          </cell>
          <cell r="BD10">
            <v>17.675384937763585</v>
          </cell>
          <cell r="BQ10">
            <v>17.940411287495071</v>
          </cell>
          <cell r="CD10">
            <v>20.02777272158</v>
          </cell>
          <cell r="CR10">
            <v>20.211924101232498</v>
          </cell>
          <cell r="DE10">
            <v>20.515102962750984</v>
          </cell>
          <cell r="DR10">
            <v>20.822829507192246</v>
          </cell>
          <cell r="EE10">
            <v>21.135171949800128</v>
          </cell>
          <cell r="ER10">
            <v>21.452199529047128</v>
          </cell>
        </row>
        <row r="15">
          <cell r="Q15">
            <v>51.097769849774025</v>
          </cell>
          <cell r="AD15">
            <v>52.716023369419332</v>
          </cell>
          <cell r="AQ15">
            <v>54.392916369419339</v>
          </cell>
          <cell r="BD15">
            <v>56.092916369419342</v>
          </cell>
          <cell r="BQ15">
            <v>57.792916369419338</v>
          </cell>
          <cell r="CD15">
            <v>59.526703860501918</v>
          </cell>
          <cell r="CQ15">
            <v>61.31250497631698</v>
          </cell>
          <cell r="ED15">
            <v>66.997829625255932</v>
          </cell>
          <cell r="EQ15">
            <v>69.007764514013616</v>
          </cell>
          <cell r="FD15">
            <v>69.007764514013616</v>
          </cell>
          <cell r="FQ15">
            <v>71.194820580745301</v>
          </cell>
        </row>
      </sheetData>
      <sheetData sheetId="18"/>
      <sheetData sheetId="19"/>
      <sheetData sheetId="20"/>
      <sheetData sheetId="21">
        <row r="53">
          <cell r="AD53">
            <v>5.9528219159556546</v>
          </cell>
          <cell r="AQ53">
            <v>7.1312508730789661</v>
          </cell>
          <cell r="BD53">
            <v>7.7146525135413366</v>
          </cell>
          <cell r="BQ53">
            <v>8.4786395620998043</v>
          </cell>
          <cell r="CD53">
            <v>9.1302722489621022</v>
          </cell>
          <cell r="CQ53">
            <v>10.406346125006433</v>
          </cell>
          <cell r="DD53">
            <v>11.339431484985859</v>
          </cell>
          <cell r="DQ53">
            <v>12.265380939650573</v>
          </cell>
          <cell r="ED53">
            <v>13.145553794265824</v>
          </cell>
          <cell r="EQ53">
            <v>13.973164141518438</v>
          </cell>
          <cell r="FD53">
            <v>14.693822849016463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8">
          <cell r="AA8">
            <v>0</v>
          </cell>
          <cell r="AN8">
            <v>14.110936519858873</v>
          </cell>
          <cell r="BA8">
            <v>60.835721766169009</v>
          </cell>
          <cell r="BN8">
            <v>97.841546179353841</v>
          </cell>
          <cell r="CA8">
            <v>97.841546179353841</v>
          </cell>
          <cell r="CN8">
            <v>145.21658198111109</v>
          </cell>
          <cell r="DA8">
            <v>264.52640081011441</v>
          </cell>
          <cell r="DN8">
            <v>337.82441412923549</v>
          </cell>
          <cell r="EA8">
            <v>386.18145186552243</v>
          </cell>
          <cell r="EN8">
            <v>433.15812595808984</v>
          </cell>
          <cell r="FA8">
            <v>549.65428157985411</v>
          </cell>
        </row>
        <row r="9">
          <cell r="BN9">
            <v>-14.497644819405004</v>
          </cell>
          <cell r="CA9">
            <v>-57.990579277620022</v>
          </cell>
          <cell r="CN9">
            <v>-57.990579277620022</v>
          </cell>
          <cell r="DA9">
            <v>-57.990579277620022</v>
          </cell>
          <cell r="DN9">
            <v>-57.990579277620022</v>
          </cell>
          <cell r="EA9">
            <v>-54.802422347921031</v>
          </cell>
          <cell r="EN9">
            <v>-45.237951558824079</v>
          </cell>
          <cell r="FA9">
            <v>-45.237951558824079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54"/>
  <sheetViews>
    <sheetView zoomScale="90" zoomScaleNormal="90" workbookViewId="0">
      <selection activeCell="Q13" sqref="Q13"/>
    </sheetView>
  </sheetViews>
  <sheetFormatPr defaultColWidth="8.75" defaultRowHeight="12.75"/>
  <cols>
    <col min="1" max="1" width="5.25" style="1" customWidth="1"/>
    <col min="2" max="2" width="34.875" style="1" customWidth="1"/>
    <col min="3" max="12" width="13.375" style="1" bestFit="1" customWidth="1"/>
    <col min="13" max="13" width="12.625" style="1" hidden="1" customWidth="1"/>
    <col min="14" max="14" width="11" style="1" customWidth="1"/>
    <col min="15" max="15" width="10.875" style="1" bestFit="1" customWidth="1"/>
    <col min="16" max="16384" width="8.75" style="1"/>
  </cols>
  <sheetData>
    <row r="1" spans="2:15" ht="18" customHeight="1">
      <c r="B1" s="9"/>
    </row>
    <row r="2" spans="2:15" ht="18" customHeight="1">
      <c r="B2" s="104" t="s">
        <v>0</v>
      </c>
    </row>
    <row r="3" spans="2:15" ht="18" customHeight="1">
      <c r="B3" s="99"/>
    </row>
    <row r="4" spans="2:15" ht="18" customHeight="1">
      <c r="B4" s="106" t="s">
        <v>1</v>
      </c>
      <c r="C4" s="84"/>
      <c r="D4" s="84"/>
      <c r="E4" s="84"/>
      <c r="F4" s="84"/>
      <c r="G4" s="84"/>
      <c r="H4" s="84"/>
      <c r="I4" s="84"/>
      <c r="J4" s="85"/>
      <c r="K4" s="85"/>
      <c r="L4" s="85"/>
      <c r="M4" s="85"/>
    </row>
    <row r="5" spans="2:15" ht="18" customHeight="1">
      <c r="B5" s="86" t="s">
        <v>2</v>
      </c>
      <c r="C5" s="84"/>
      <c r="D5" s="84"/>
      <c r="E5" s="84"/>
      <c r="F5" s="84"/>
      <c r="G5" s="84"/>
      <c r="H5" s="84"/>
      <c r="I5" s="84"/>
      <c r="J5" s="85"/>
      <c r="K5" s="85"/>
      <c r="L5" s="85"/>
      <c r="M5" s="85"/>
    </row>
    <row r="6" spans="2:15" ht="18" customHeight="1">
      <c r="B6" s="84"/>
      <c r="C6" s="193">
        <v>2025</v>
      </c>
      <c r="D6" s="193">
        <v>2026</v>
      </c>
      <c r="E6" s="193">
        <v>2027</v>
      </c>
      <c r="F6" s="193">
        <v>2028</v>
      </c>
      <c r="G6" s="193">
        <v>2029</v>
      </c>
      <c r="H6" s="193">
        <v>2030</v>
      </c>
      <c r="I6" s="193">
        <v>2031</v>
      </c>
      <c r="J6" s="193">
        <v>2032</v>
      </c>
      <c r="K6" s="193">
        <v>2033</v>
      </c>
      <c r="L6" s="193">
        <v>2034</v>
      </c>
      <c r="M6" s="193">
        <v>2035</v>
      </c>
    </row>
    <row r="7" spans="2:15" ht="18" customHeight="1">
      <c r="B7" s="86" t="s">
        <v>3</v>
      </c>
      <c r="C7" s="87">
        <f>'Capex Build BASELINE'!D5</f>
        <v>2517.72851745363</v>
      </c>
      <c r="D7" s="87">
        <f>'Capex Build BASELINE'!E5</f>
        <v>2292.9096544728154</v>
      </c>
      <c r="E7" s="87">
        <f>'Capex Build BASELINE'!F5</f>
        <v>2187.0301847629707</v>
      </c>
      <c r="F7" s="87">
        <f>'Capex Build BASELINE'!G5</f>
        <v>2172.7225386759346</v>
      </c>
      <c r="G7" s="87">
        <f>'Capex Build BASELINE'!H5</f>
        <v>2784.1729352861107</v>
      </c>
      <c r="H7" s="87">
        <f>'Capex Build BASELINE'!I5</f>
        <v>2442.0505676408088</v>
      </c>
      <c r="I7" s="87">
        <f>'Capex Build BASELINE'!J5</f>
        <v>2502.5441246557584</v>
      </c>
      <c r="J7" s="87">
        <f>'Capex Build BASELINE'!K5</f>
        <v>2571.5090291314054</v>
      </c>
      <c r="K7" s="87">
        <f>'Capex Build BASELINE'!L5</f>
        <v>2384.9120155023738</v>
      </c>
      <c r="L7" s="87">
        <f>'Capex Build BASELINE'!M5</f>
        <v>2441.7845361447057</v>
      </c>
      <c r="M7" s="87">
        <f>'Capex Build BASELINE'!N5</f>
        <v>0</v>
      </c>
    </row>
    <row r="8" spans="2:15" ht="18" customHeight="1">
      <c r="B8" s="86" t="s">
        <v>4</v>
      </c>
      <c r="C8" s="208">
        <f>C7*'Capex Build BASELINE'!D6</f>
        <v>1474.1300469691005</v>
      </c>
      <c r="D8" s="87">
        <f>D7*'Capex Build BASELINE'!E6</f>
        <v>1116.8762926937084</v>
      </c>
      <c r="E8" s="87">
        <f>E7*'Capex Build BASELINE'!F6</f>
        <v>1060.7096396100408</v>
      </c>
      <c r="F8" s="87">
        <f>F7*'Capex Build BASELINE'!G6</f>
        <v>976.63878113483258</v>
      </c>
      <c r="G8" s="87">
        <f>G7*'Capex Build BASELINE'!H6</f>
        <v>989.21664390715512</v>
      </c>
      <c r="H8" s="87">
        <f>H7*'Capex Build BASELINE'!I6</f>
        <v>1142.8796656558986</v>
      </c>
      <c r="I8" s="87">
        <f>I7*'Capex Build BASELINE'!J6</f>
        <v>1302.5742168833222</v>
      </c>
      <c r="J8" s="87">
        <f>J7*'Capex Build BASELINE'!K6</f>
        <v>1450.845394235939</v>
      </c>
      <c r="K8" s="87">
        <f>K7*'Capex Build BASELINE'!L6</f>
        <v>1323.1491862007169</v>
      </c>
      <c r="L8" s="87">
        <f>L7*'Capex Build BASELINE'!M6</f>
        <v>1325.8890031265753</v>
      </c>
      <c r="M8" s="87">
        <f>M7*'Capex Build BASELINE'!N6</f>
        <v>0</v>
      </c>
    </row>
    <row r="9" spans="2:15" ht="18" customHeight="1">
      <c r="B9" s="86" t="s">
        <v>5</v>
      </c>
      <c r="C9" s="87">
        <f>C7*'Capex Build BASELINE'!D7</f>
        <v>922.74750164675538</v>
      </c>
      <c r="D9" s="87">
        <f>D7*'Capex Build BASELINE'!E7</f>
        <v>979.53100439078685</v>
      </c>
      <c r="E9" s="87">
        <f>E7*'Capex Build BASELINE'!F7</f>
        <v>962.29328129570717</v>
      </c>
      <c r="F9" s="87">
        <f>F7*'Capex Build BASELINE'!G7</f>
        <v>1054.4222480194312</v>
      </c>
      <c r="G9" s="87">
        <f>G7*'Capex Build BASELINE'!H7</f>
        <v>1595.3310919189414</v>
      </c>
      <c r="H9" s="87">
        <f>H7*'Capex Build BASELINE'!I7</f>
        <v>1149.7174072452929</v>
      </c>
      <c r="I9" s="87">
        <f>I7*'Capex Build BASELINE'!J7</f>
        <v>1058.0756559044546</v>
      </c>
      <c r="J9" s="87">
        <f>J7*'Capex Build BASELINE'!K7</f>
        <v>954.54415161357758</v>
      </c>
      <c r="K9" s="87">
        <f>K7*'Capex Build BASELINE'!L7</f>
        <v>927.49228282887327</v>
      </c>
      <c r="L9" s="87">
        <f>L7*'Capex Build BASELINE'!M7</f>
        <v>961.33057188017062</v>
      </c>
      <c r="M9" s="87">
        <f>M7*'Capex Build BASELINE'!N7</f>
        <v>0</v>
      </c>
    </row>
    <row r="10" spans="2:15" ht="18" customHeight="1">
      <c r="B10" s="86" t="s">
        <v>6</v>
      </c>
      <c r="C10" s="87">
        <f>C7*'Capex Build BASELINE'!D8</f>
        <v>120.85096883777425</v>
      </c>
      <c r="D10" s="87">
        <f>D7*'Capex Build BASELINE'!E8</f>
        <v>196.50235738832029</v>
      </c>
      <c r="E10" s="87">
        <f>E7*'Capex Build BASELINE'!F8</f>
        <v>163.8085608387465</v>
      </c>
      <c r="F10" s="87">
        <f>F7*'Capex Build BASELINE'!G8</f>
        <v>141.44423726780335</v>
      </c>
      <c r="G10" s="87">
        <f>G7*'Capex Build BASELINE'!H8</f>
        <v>199.62519946001413</v>
      </c>
      <c r="H10" s="87">
        <f>H7*'Capex Build BASELINE'!I8</f>
        <v>149.69769979638158</v>
      </c>
      <c r="I10" s="87">
        <f>I7*'Capex Build BASELINE'!J8</f>
        <v>141.8942518679815</v>
      </c>
      <c r="J10" s="87">
        <f>J7*'Capex Build BASELINE'!K8</f>
        <v>166.11948328188879</v>
      </c>
      <c r="K10" s="87">
        <f>K7*'Capex Build BASELINE'!L8</f>
        <v>134.27054647278365</v>
      </c>
      <c r="L10" s="87">
        <f>L7*'Capex Build BASELINE'!M8</f>
        <v>154.56496113795987</v>
      </c>
      <c r="M10" s="87">
        <f>M7*'Capex Build BASELINE'!N8</f>
        <v>0</v>
      </c>
    </row>
    <row r="11" spans="2:15" ht="18" customHeight="1">
      <c r="B11" s="86" t="s">
        <v>7</v>
      </c>
      <c r="C11" s="87"/>
      <c r="D11" s="87">
        <f>C9+D9</f>
        <v>1902.2785060375422</v>
      </c>
      <c r="E11" s="87">
        <f>D11+E9</f>
        <v>2864.5717873332496</v>
      </c>
      <c r="F11" s="87">
        <f>E11+F9</f>
        <v>3918.9940353526808</v>
      </c>
      <c r="G11" s="87">
        <f t="shared" ref="G11:M11" si="0">F11+G9</f>
        <v>5514.3251272716225</v>
      </c>
      <c r="H11" s="87">
        <f t="shared" si="0"/>
        <v>6664.0425345169151</v>
      </c>
      <c r="I11" s="87">
        <f t="shared" si="0"/>
        <v>7722.1181904213699</v>
      </c>
      <c r="J11" s="87">
        <f t="shared" si="0"/>
        <v>8676.6623420349479</v>
      </c>
      <c r="K11" s="87">
        <f t="shared" si="0"/>
        <v>9604.1546248638206</v>
      </c>
      <c r="L11" s="87">
        <f t="shared" si="0"/>
        <v>10565.485196743992</v>
      </c>
      <c r="M11" s="87">
        <f t="shared" si="0"/>
        <v>10565.485196743992</v>
      </c>
    </row>
    <row r="12" spans="2:15" ht="18" customHeight="1">
      <c r="B12" s="86" t="s">
        <v>8</v>
      </c>
      <c r="C12" s="87">
        <f>C9/(1+0.077)</f>
        <v>856.77576754573386</v>
      </c>
      <c r="D12" s="87">
        <f>D11/(1+0.077)</f>
        <v>1766.2753073700485</v>
      </c>
      <c r="E12" s="87">
        <f>E11/(1+0.077)</f>
        <v>2659.7695332713552</v>
      </c>
      <c r="F12" s="87">
        <f t="shared" ref="F12:M12" si="1">F11/(1+0.077)</f>
        <v>3638.8059752578283</v>
      </c>
      <c r="G12" s="87">
        <f t="shared" si="1"/>
        <v>5120.0790411064281</v>
      </c>
      <c r="H12" s="87">
        <f t="shared" si="1"/>
        <v>6187.5975250853435</v>
      </c>
      <c r="I12" s="87">
        <f t="shared" si="1"/>
        <v>7170.0261749502042</v>
      </c>
      <c r="J12" s="87">
        <f t="shared" si="1"/>
        <v>8056.3252943685684</v>
      </c>
      <c r="K12" s="87">
        <f t="shared" si="1"/>
        <v>8917.5066154724427</v>
      </c>
      <c r="L12" s="87">
        <f t="shared" si="1"/>
        <v>9810.1069607650807</v>
      </c>
      <c r="M12" s="87">
        <f t="shared" si="1"/>
        <v>9810.1069607650807</v>
      </c>
    </row>
    <row r="13" spans="2:15" ht="18" customHeight="1">
      <c r="B13" s="86" t="s">
        <v>9</v>
      </c>
      <c r="C13" s="87">
        <f>C12*C23</f>
        <v>483.19042072599353</v>
      </c>
      <c r="D13" s="87">
        <f>D12*D23</f>
        <v>996.11513445437299</v>
      </c>
      <c r="E13" s="87">
        <f>E12*E23</f>
        <v>1500.0134323324733</v>
      </c>
      <c r="F13" s="87">
        <f t="shared" ref="F13:M13" si="2">F12*F23</f>
        <v>2052.154433780991</v>
      </c>
      <c r="G13" s="87">
        <f t="shared" si="2"/>
        <v>2887.5386533273986</v>
      </c>
      <c r="H13" s="87">
        <f t="shared" si="2"/>
        <v>3489.5803134038938</v>
      </c>
      <c r="I13" s="87">
        <f t="shared" si="2"/>
        <v>4043.6343969142945</v>
      </c>
      <c r="J13" s="87">
        <f t="shared" si="2"/>
        <v>4543.4749160125166</v>
      </c>
      <c r="K13" s="87">
        <f t="shared" si="2"/>
        <v>5029.1499089660674</v>
      </c>
      <c r="L13" s="87">
        <f t="shared" si="2"/>
        <v>5532.5440906404401</v>
      </c>
      <c r="M13" s="87">
        <f t="shared" si="2"/>
        <v>5532.5440906404401</v>
      </c>
    </row>
    <row r="14" spans="2:15" ht="18" customHeight="1">
      <c r="B14" s="86" t="s">
        <v>10</v>
      </c>
      <c r="C14" s="87">
        <f>'Growth Adjustment'!H19/1000000</f>
        <v>-103.25342845670909</v>
      </c>
      <c r="D14" s="87">
        <f>'Growth Adjustment'!H39/1000000</f>
        <v>-108.82965434738043</v>
      </c>
      <c r="E14" s="87">
        <f>'Growth Adjustment'!H59/1000000</f>
        <v>-112.5121402189004</v>
      </c>
      <c r="F14" s="87">
        <f>'Growth Adjustment'!H79/1000000</f>
        <v>-115.95695826590156</v>
      </c>
      <c r="G14" s="87">
        <f>'Growth Adjustment'!H99/1000000</f>
        <v>-119.36330904976748</v>
      </c>
      <c r="H14" s="87">
        <f>'Growth Adjustment'!H119/1000000</f>
        <v>-122.81656107592947</v>
      </c>
      <c r="I14" s="87">
        <f>'Growth Adjustment'!H139/1000000</f>
        <v>-126.98945335682077</v>
      </c>
      <c r="J14" s="87">
        <f>'Growth Adjustment'!H159/1000000</f>
        <v>-132.46910562249931</v>
      </c>
      <c r="K14" s="208">
        <f>J14*1.02</f>
        <v>-135.1184877349493</v>
      </c>
      <c r="L14" s="208">
        <f>K14*1.02</f>
        <v>-137.82085748964829</v>
      </c>
      <c r="M14" s="208">
        <f>L14*1.02</f>
        <v>-140.57727463944127</v>
      </c>
      <c r="N14" s="181"/>
      <c r="O14" s="181"/>
    </row>
    <row r="15" spans="2:15" ht="18" customHeight="1">
      <c r="B15" s="86" t="s">
        <v>11</v>
      </c>
      <c r="C15" s="146">
        <f>C12+C14</f>
        <v>753.52233908902474</v>
      </c>
      <c r="D15" s="146">
        <f t="shared" ref="D15" si="3">D12+D14</f>
        <v>1657.445653022668</v>
      </c>
      <c r="E15" s="146">
        <f>E12+E14</f>
        <v>2547.257393052455</v>
      </c>
      <c r="F15" s="146">
        <f>F12+F14</f>
        <v>3522.8490169919269</v>
      </c>
      <c r="G15" s="146">
        <f t="shared" ref="G15" si="4">G12+G14</f>
        <v>5000.7157320566603</v>
      </c>
      <c r="H15" s="146">
        <f t="shared" ref="H15" si="5">H12+H14</f>
        <v>6064.7809640094138</v>
      </c>
      <c r="I15" s="146">
        <f t="shared" ref="I15" si="6">I12+I14</f>
        <v>7043.0367215933838</v>
      </c>
      <c r="J15" s="146">
        <f t="shared" ref="J15" si="7">J12+J14</f>
        <v>7923.8561887460692</v>
      </c>
      <c r="K15" s="146">
        <f t="shared" ref="K15" si="8">K12+K14</f>
        <v>8782.3881277374931</v>
      </c>
      <c r="L15" s="146">
        <f t="shared" ref="L15" si="9">L12+L14</f>
        <v>9672.2861032754317</v>
      </c>
      <c r="M15" s="146">
        <f t="shared" ref="M15" si="10">M12+M14</f>
        <v>9669.5296861256393</v>
      </c>
    </row>
    <row r="16" spans="2:15" ht="18" customHeight="1">
      <c r="B16" s="88" t="s">
        <v>12</v>
      </c>
      <c r="C16" s="89">
        <f>C15*C23</f>
        <v>424.95923652675623</v>
      </c>
      <c r="D16" s="89">
        <f>(D15*D23)-C19</f>
        <v>918.63281398521906</v>
      </c>
      <c r="E16" s="89">
        <f>(E15*E23)-D19</f>
        <v>1403.3568330965857</v>
      </c>
      <c r="F16" s="89">
        <f t="shared" ref="F16:M16" si="11">(F15*F23)-E19</f>
        <v>1936.7584723292891</v>
      </c>
      <c r="G16" s="89">
        <f t="shared" si="11"/>
        <v>2751.8169336804121</v>
      </c>
      <c r="H16" s="89">
        <f t="shared" si="11"/>
        <v>3324.0649443608331</v>
      </c>
      <c r="I16" s="89">
        <f t="shared" si="11"/>
        <v>3855.6976128195138</v>
      </c>
      <c r="J16" s="89">
        <f t="shared" si="11"/>
        <v>4333.9793375726149</v>
      </c>
      <c r="K16" s="89">
        <f t="shared" si="11"/>
        <v>4801.4988245853701</v>
      </c>
      <c r="L16" s="89">
        <f t="shared" si="11"/>
        <v>5287.1798014176848</v>
      </c>
      <c r="M16" s="89">
        <f t="shared" si="11"/>
        <v>5268.8454761833955</v>
      </c>
      <c r="N16" s="111"/>
    </row>
    <row r="17" spans="2:16" ht="18" customHeight="1">
      <c r="B17" s="88" t="s">
        <v>13</v>
      </c>
      <c r="C17" s="90">
        <f>'Rate of Return'!D4</f>
        <v>6.5134999999999998E-2</v>
      </c>
      <c r="D17" s="91">
        <f>$C$17</f>
        <v>6.5134999999999998E-2</v>
      </c>
      <c r="E17" s="91">
        <f>$C$17</f>
        <v>6.5134999999999998E-2</v>
      </c>
      <c r="F17" s="91">
        <f t="shared" ref="F17:M17" si="12">$C$17</f>
        <v>6.5134999999999998E-2</v>
      </c>
      <c r="G17" s="91">
        <f t="shared" si="12"/>
        <v>6.5134999999999998E-2</v>
      </c>
      <c r="H17" s="91">
        <f t="shared" si="12"/>
        <v>6.5134999999999998E-2</v>
      </c>
      <c r="I17" s="91">
        <f t="shared" si="12"/>
        <v>6.5134999999999998E-2</v>
      </c>
      <c r="J17" s="91">
        <f t="shared" si="12"/>
        <v>6.5134999999999998E-2</v>
      </c>
      <c r="K17" s="91">
        <f t="shared" si="12"/>
        <v>6.5134999999999998E-2</v>
      </c>
      <c r="L17" s="91">
        <f t="shared" si="12"/>
        <v>6.5134999999999998E-2</v>
      </c>
      <c r="M17" s="91">
        <f t="shared" si="12"/>
        <v>6.5134999999999998E-2</v>
      </c>
    </row>
    <row r="18" spans="2:16" ht="18" customHeight="1">
      <c r="B18" s="88" t="s">
        <v>14</v>
      </c>
      <c r="C18" s="89">
        <f>-(O18*0.015)/1000000</f>
        <v>-26.132474835465928</v>
      </c>
      <c r="D18" s="89">
        <f>(C18*(1.015)^2)</f>
        <v>-26.922328887367879</v>
      </c>
      <c r="E18" s="89">
        <f>(D18*(1.015)^3)</f>
        <v>-28.152097122158391</v>
      </c>
      <c r="F18" s="89">
        <f>(E18*(1.015)^4)</f>
        <v>-29.879609759113858</v>
      </c>
      <c r="G18" s="89">
        <f>(F18*(1.015)^5)</f>
        <v>-32.188825635800804</v>
      </c>
      <c r="H18" s="89">
        <f>(G18*(1.015)^6)</f>
        <v>-35.196654565690544</v>
      </c>
      <c r="I18" s="89">
        <f>(H18*(1.015)^7)</f>
        <v>-39.06282802089283</v>
      </c>
      <c r="J18" s="89">
        <f>(I18*(1.015)^8)</f>
        <v>-44.003986176983148</v>
      </c>
      <c r="K18" s="89">
        <f>(J18*(1.015)^9)</f>
        <v>-50.313716672149027</v>
      </c>
      <c r="L18" s="89">
        <f>(K18*(1.015)^10)</f>
        <v>-58.3911222567774</v>
      </c>
      <c r="M18" s="198">
        <v>0</v>
      </c>
      <c r="O18" s="249">
        <v>1742164989.0310619</v>
      </c>
    </row>
    <row r="19" spans="2:16" ht="18" customHeight="1">
      <c r="B19" s="88" t="s">
        <v>15</v>
      </c>
      <c r="C19" s="89">
        <f>C13/30</f>
        <v>16.106347357533117</v>
      </c>
      <c r="D19" s="89">
        <f>(D13/30)</f>
        <v>33.203837815145768</v>
      </c>
      <c r="E19" s="89">
        <f>(E13/30)</f>
        <v>50.000447744415773</v>
      </c>
      <c r="F19" s="89">
        <f t="shared" ref="F19:M19" si="13">(F13/30)</f>
        <v>68.405147792699694</v>
      </c>
      <c r="G19" s="89">
        <f t="shared" si="13"/>
        <v>96.251288444246626</v>
      </c>
      <c r="H19" s="89">
        <f t="shared" si="13"/>
        <v>116.3193437801298</v>
      </c>
      <c r="I19" s="89">
        <f t="shared" si="13"/>
        <v>134.78781323047647</v>
      </c>
      <c r="J19" s="89">
        <f t="shared" si="13"/>
        <v>151.44916386708388</v>
      </c>
      <c r="K19" s="89">
        <f t="shared" si="13"/>
        <v>167.63833029886891</v>
      </c>
      <c r="L19" s="89">
        <f t="shared" si="13"/>
        <v>184.41813635468134</v>
      </c>
      <c r="M19" s="89">
        <f t="shared" si="13"/>
        <v>184.41813635468134</v>
      </c>
    </row>
    <row r="20" spans="2:16" ht="18" customHeight="1">
      <c r="B20" s="88" t="s">
        <v>16</v>
      </c>
      <c r="C20" s="89">
        <f>((C13-SUM(C13*'Rate of Return'!$E17*'Rate of Return'!$F17))*C17)*0.21</f>
        <v>6.4427937882310609</v>
      </c>
      <c r="D20" s="89">
        <f>((D13-SUM(D13*'Rate of Return'!$E17*'Rate of Return'!$F17))*D17)*0.21</f>
        <v>13.28206049901174</v>
      </c>
      <c r="E20" s="89">
        <f>((E13-SUM(E13*'Rate of Return'!$E17*'Rate of Return'!$F17))*E17)*0.21</f>
        <v>20.000970237725813</v>
      </c>
      <c r="F20" s="89">
        <f>((F13-SUM(F13*'Rate of Return'!$E17*'Rate of Return'!$F17))*F17)*0.21</f>
        <v>27.36314146830464</v>
      </c>
      <c r="G20" s="89">
        <f>((G13-SUM(G13*'Rate of Return'!$E17*'Rate of Return'!$F17))*G17)*0.21</f>
        <v>38.502038328869631</v>
      </c>
      <c r="H20" s="89">
        <f>((H13-SUM(H13*'Rate of Return'!$E17*'Rate of Return'!$F17))*H17)*0.21</f>
        <v>46.529577993189172</v>
      </c>
      <c r="I20" s="89">
        <f>((I13-SUM(I13*'Rate of Return'!$E17*'Rate of Return'!$F17))*I17)*0.21</f>
        <v>53.917257993594511</v>
      </c>
      <c r="J20" s="89">
        <f>((J13-SUM(J13*'Rate of Return'!$E17*'Rate of Return'!$F17))*J17)*0.21</f>
        <v>60.582061875082076</v>
      </c>
      <c r="K20" s="89">
        <f>((K13-SUM(K13*'Rate of Return'!$E17*'Rate of Return'!$F17))*K17)*0.21</f>
        <v>67.057984603431763</v>
      </c>
      <c r="L20" s="89">
        <f>((L13-SUM(L13*'Rate of Return'!$E17*'Rate of Return'!$F17))*L17)*0.21</f>
        <v>73.770172526880856</v>
      </c>
      <c r="M20" s="89">
        <f>((M13-SUM(M13*'Rate of Return'!$E17*'Rate of Return'!$F17))*M17)*0.21</f>
        <v>73.770172526880856</v>
      </c>
    </row>
    <row r="21" spans="2:16" ht="18" customHeight="1">
      <c r="B21" s="88" t="s">
        <v>17</v>
      </c>
      <c r="C21" s="89">
        <f>C13*0.0158</f>
        <v>7.6344086474706989</v>
      </c>
      <c r="D21" s="89">
        <f>D13*0.0158</f>
        <v>15.738619124379095</v>
      </c>
      <c r="E21" s="89">
        <f>E13*0.0158</f>
        <v>23.700212230853079</v>
      </c>
      <c r="F21" s="89">
        <f t="shared" ref="F21:M21" si="14">F13*0.0158</f>
        <v>32.42404005373966</v>
      </c>
      <c r="G21" s="89">
        <f t="shared" si="14"/>
        <v>45.623110722572903</v>
      </c>
      <c r="H21" s="89">
        <f t="shared" si="14"/>
        <v>55.13536895178153</v>
      </c>
      <c r="I21" s="89">
        <f t="shared" si="14"/>
        <v>63.889423471245863</v>
      </c>
      <c r="J21" s="89">
        <f t="shared" si="14"/>
        <v>71.786903672997767</v>
      </c>
      <c r="K21" s="89">
        <f t="shared" si="14"/>
        <v>79.460568561663877</v>
      </c>
      <c r="L21" s="89">
        <f t="shared" si="14"/>
        <v>87.414196632118959</v>
      </c>
      <c r="M21" s="89">
        <f t="shared" si="14"/>
        <v>87.414196632118959</v>
      </c>
    </row>
    <row r="22" spans="2:16" ht="18" customHeight="1">
      <c r="B22" s="88" t="s">
        <v>18</v>
      </c>
      <c r="C22" s="89">
        <f>+(C16*C17)+C18+C19+C20+C21</f>
        <v>31.730794828939217</v>
      </c>
      <c r="D22" s="89">
        <f t="shared" ref="D22:M22" si="15">+(D16*D17)+D18+D19+D20+D21</f>
        <v>95.137336890095952</v>
      </c>
      <c r="E22" s="89">
        <f t="shared" si="15"/>
        <v>156.95718041458238</v>
      </c>
      <c r="F22" s="89">
        <f>+(F16*F17)+F18+F19+F20+F21</f>
        <v>224.46348265079837</v>
      </c>
      <c r="G22" s="89">
        <f t="shared" si="15"/>
        <v>327.42720783516199</v>
      </c>
      <c r="H22" s="89">
        <f t="shared" si="15"/>
        <v>399.3006063103528</v>
      </c>
      <c r="I22" s="89">
        <f t="shared" si="15"/>
        <v>464.672530685423</v>
      </c>
      <c r="J22" s="89">
        <f t="shared" si="15"/>
        <v>522.10788739097279</v>
      </c>
      <c r="K22" s="89">
        <f t="shared" si="15"/>
        <v>576.5887927311835</v>
      </c>
      <c r="L22" s="89">
        <f t="shared" si="15"/>
        <v>631.59183962224461</v>
      </c>
      <c r="M22" s="89">
        <f t="shared" si="15"/>
        <v>688.78875560488666</v>
      </c>
    </row>
    <row r="23" spans="2:16" ht="18" customHeight="1">
      <c r="B23" s="69" t="s">
        <v>19</v>
      </c>
      <c r="C23" s="70">
        <v>0.56396368691671861</v>
      </c>
      <c r="D23" s="70">
        <f>$C$23</f>
        <v>0.56396368691671861</v>
      </c>
      <c r="E23" s="70">
        <f t="shared" ref="E23:M23" si="16">$C$23</f>
        <v>0.56396368691671861</v>
      </c>
      <c r="F23" s="70">
        <f t="shared" si="16"/>
        <v>0.56396368691671861</v>
      </c>
      <c r="G23" s="70">
        <f t="shared" si="16"/>
        <v>0.56396368691671861</v>
      </c>
      <c r="H23" s="70">
        <f t="shared" si="16"/>
        <v>0.56396368691671861</v>
      </c>
      <c r="I23" s="70">
        <f t="shared" si="16"/>
        <v>0.56396368691671861</v>
      </c>
      <c r="J23" s="70">
        <f t="shared" si="16"/>
        <v>0.56396368691671861</v>
      </c>
      <c r="K23" s="70">
        <f t="shared" si="16"/>
        <v>0.56396368691671861</v>
      </c>
      <c r="L23" s="70">
        <f t="shared" si="16"/>
        <v>0.56396368691671861</v>
      </c>
      <c r="M23" s="70">
        <f t="shared" si="16"/>
        <v>0.56396368691671861</v>
      </c>
    </row>
    <row r="24" spans="2:16" ht="18" customHeight="1">
      <c r="C24" s="71"/>
    </row>
    <row r="25" spans="2:16" ht="18" customHeight="1" thickBot="1">
      <c r="B25" s="1" t="s">
        <v>20</v>
      </c>
      <c r="C25" s="275">
        <v>33667415686.939507</v>
      </c>
      <c r="D25" s="275">
        <v>34208013029.42926</v>
      </c>
      <c r="E25" s="275">
        <v>34552878963.662209</v>
      </c>
      <c r="F25" s="275">
        <v>34879981739.14698</v>
      </c>
      <c r="G25" s="275">
        <v>35205027404.311188</v>
      </c>
      <c r="H25" s="275">
        <v>35539257741.016106</v>
      </c>
      <c r="I25" s="275">
        <v>35937483156.872955</v>
      </c>
      <c r="J25" s="275">
        <v>36383951091.978287</v>
      </c>
      <c r="K25" s="275">
        <v>37111630113.817856</v>
      </c>
      <c r="L25" s="276">
        <v>37853862716.094215</v>
      </c>
      <c r="M25" s="72">
        <f>+'TCRF Method'!N24</f>
        <v>39383158769.824425</v>
      </c>
    </row>
    <row r="26" spans="2:16" ht="18" customHeight="1"/>
    <row r="27" spans="2:16" ht="18" customHeight="1">
      <c r="B27" s="1" t="s">
        <v>21</v>
      </c>
      <c r="C27" s="73">
        <f>(C22*1000000)/C25</f>
        <v>9.4247788793745885E-4</v>
      </c>
      <c r="D27" s="73">
        <f t="shared" ref="D27:M27" si="17">(D22*1000000)/D25</f>
        <v>2.781141857267448E-3</v>
      </c>
      <c r="E27" s="73">
        <f t="shared" si="17"/>
        <v>4.5425210611146922E-3</v>
      </c>
      <c r="F27" s="73">
        <f>(F22*1000000)/F25</f>
        <v>6.4353096377592267E-3</v>
      </c>
      <c r="G27" s="73">
        <f t="shared" si="17"/>
        <v>9.3005809674519789E-3</v>
      </c>
      <c r="H27" s="73">
        <f t="shared" si="17"/>
        <v>1.1235479627069341E-2</v>
      </c>
      <c r="I27" s="73">
        <f t="shared" si="17"/>
        <v>1.2930024305181637E-2</v>
      </c>
      <c r="J27" s="73">
        <f t="shared" si="17"/>
        <v>1.4349950231383309E-2</v>
      </c>
      <c r="K27" s="73">
        <f t="shared" si="17"/>
        <v>1.553660647518959E-2</v>
      </c>
      <c r="L27" s="73">
        <f t="shared" si="17"/>
        <v>1.6685003703828423E-2</v>
      </c>
      <c r="M27" s="73">
        <f t="shared" si="17"/>
        <v>1.7489423832926274E-2</v>
      </c>
      <c r="N27" s="98"/>
      <c r="P27" s="73"/>
    </row>
    <row r="28" spans="2:16" ht="18" customHeight="1">
      <c r="B28" s="1" t="s">
        <v>22</v>
      </c>
      <c r="C28" s="71">
        <f>C27*1000</f>
        <v>0.9424778879374589</v>
      </c>
      <c r="D28" s="71">
        <f t="shared" ref="D28:M28" si="18">D27*1000</f>
        <v>2.781141857267448</v>
      </c>
      <c r="E28" s="71">
        <f t="shared" si="18"/>
        <v>4.5425210611146918</v>
      </c>
      <c r="F28" s="71">
        <f t="shared" si="18"/>
        <v>6.4353096377592269</v>
      </c>
      <c r="G28" s="71">
        <f t="shared" si="18"/>
        <v>9.3005809674519782</v>
      </c>
      <c r="H28" s="71">
        <f t="shared" si="18"/>
        <v>11.23547962706934</v>
      </c>
      <c r="I28" s="71">
        <f t="shared" si="18"/>
        <v>12.930024305181638</v>
      </c>
      <c r="J28" s="71">
        <f t="shared" si="18"/>
        <v>14.349950231383309</v>
      </c>
      <c r="K28" s="71">
        <f t="shared" si="18"/>
        <v>15.53660647518959</v>
      </c>
      <c r="L28" s="71">
        <f t="shared" si="18"/>
        <v>16.685003703828421</v>
      </c>
      <c r="M28" s="71">
        <f t="shared" si="18"/>
        <v>17.489423832926274</v>
      </c>
      <c r="P28" s="73"/>
    </row>
    <row r="29" spans="2:16" ht="18" customHeight="1">
      <c r="C29" s="71">
        <f>C28/30</f>
        <v>3.1415929597915296E-2</v>
      </c>
      <c r="D29" s="71">
        <f t="shared" ref="D29:H29" si="19">D28/30</f>
        <v>9.2704728575581596E-2</v>
      </c>
      <c r="E29" s="71">
        <f t="shared" si="19"/>
        <v>0.15141736870382305</v>
      </c>
      <c r="F29" s="71">
        <f t="shared" si="19"/>
        <v>0.21451032125864089</v>
      </c>
      <c r="G29" s="71">
        <f t="shared" si="19"/>
        <v>0.3100193655817326</v>
      </c>
      <c r="H29" s="71">
        <f t="shared" si="19"/>
        <v>0.37451598756897803</v>
      </c>
      <c r="N29" s="98"/>
    </row>
    <row r="30" spans="2:16" ht="18" customHeight="1">
      <c r="B30" s="1" t="s">
        <v>23</v>
      </c>
      <c r="C30" s="83">
        <v>4.3899999999999997</v>
      </c>
      <c r="D30" s="83">
        <f t="shared" ref="D30:L30" si="20">$C$30</f>
        <v>4.3899999999999997</v>
      </c>
      <c r="E30" s="83">
        <f t="shared" si="20"/>
        <v>4.3899999999999997</v>
      </c>
      <c r="F30" s="83">
        <f t="shared" si="20"/>
        <v>4.3899999999999997</v>
      </c>
      <c r="G30" s="83">
        <f t="shared" si="20"/>
        <v>4.3899999999999997</v>
      </c>
      <c r="H30" s="83">
        <f t="shared" si="20"/>
        <v>4.3899999999999997</v>
      </c>
      <c r="I30" s="83">
        <f t="shared" si="20"/>
        <v>4.3899999999999997</v>
      </c>
      <c r="J30" s="83">
        <f t="shared" si="20"/>
        <v>4.3899999999999997</v>
      </c>
      <c r="K30" s="83">
        <f t="shared" si="20"/>
        <v>4.3899999999999997</v>
      </c>
      <c r="L30" s="83">
        <f t="shared" si="20"/>
        <v>4.3899999999999997</v>
      </c>
      <c r="M30" s="83">
        <f>'TCRF Method'!N11</f>
        <v>4.3899999999999997</v>
      </c>
    </row>
    <row r="31" spans="2:16" ht="18" customHeight="1">
      <c r="B31" s="1" t="s">
        <v>24</v>
      </c>
      <c r="C31" s="209">
        <v>2.0313999999999999E-2</v>
      </c>
      <c r="D31" s="209">
        <v>2.0313999999999999E-2</v>
      </c>
      <c r="E31" s="209">
        <v>2.0313999999999999E-2</v>
      </c>
      <c r="F31" s="209">
        <v>2.0313999999999999E-2</v>
      </c>
      <c r="G31" s="209">
        <v>2.0313999999999999E-2</v>
      </c>
      <c r="H31" s="209">
        <v>2.0313999999999999E-2</v>
      </c>
      <c r="I31" s="209">
        <v>2.0313999999999999E-2</v>
      </c>
      <c r="J31" s="209">
        <v>2.0313999999999999E-2</v>
      </c>
      <c r="K31" s="209">
        <v>2.0313999999999999E-2</v>
      </c>
      <c r="L31" s="209">
        <v>2.0313999999999999E-2</v>
      </c>
      <c r="M31" s="209">
        <v>2.0313999999999999E-2</v>
      </c>
    </row>
    <row r="32" spans="2:16" ht="18" customHeight="1">
      <c r="B32" s="1" t="s">
        <v>25</v>
      </c>
      <c r="C32" s="209">
        <f>'Storm Cost'!B8</f>
        <v>3.5531027205688934E-3</v>
      </c>
      <c r="D32" s="209">
        <f>'Storm Cost'!C8</f>
        <v>3.4969521956412924E-3</v>
      </c>
      <c r="E32" s="209">
        <f>'Storm Cost'!D8</f>
        <v>3.4620497585046918E-3</v>
      </c>
      <c r="F32" s="209">
        <f>'Storm Cost'!E8</f>
        <v>3.4295828239362517E-3</v>
      </c>
      <c r="G32" s="209">
        <f>'Storm Cost'!F8</f>
        <v>3.3979177149323718E-3</v>
      </c>
      <c r="H32" s="209">
        <f>'Storm Cost'!G8</f>
        <v>3.3659618651441319E-3</v>
      </c>
      <c r="I32" s="209">
        <f>'Storm Cost'!H8</f>
        <v>3.3286634389395418E-3</v>
      </c>
      <c r="J32" s="209">
        <f>'Storm Cost'!I8</f>
        <v>3.2878173667664841E-3</v>
      </c>
      <c r="K32" s="209">
        <f>'Storm Cost'!J8</f>
        <v>3.2233503595749842E-3</v>
      </c>
      <c r="L32" s="209">
        <f>'Storm Cost'!K8</f>
        <v>3.1601474113480237E-3</v>
      </c>
      <c r="M32" s="209">
        <f>'Storm Cost'!L8</f>
        <v>0</v>
      </c>
    </row>
    <row r="33" spans="2:15" ht="18" customHeight="1">
      <c r="B33" s="1" t="s">
        <v>26</v>
      </c>
      <c r="C33" s="209">
        <f>TEEEF!B6</f>
        <v>2.4188528932242619E-3</v>
      </c>
      <c r="D33" s="209">
        <f>TEEEF!C6</f>
        <v>2.2682715191662301E-3</v>
      </c>
      <c r="E33" s="209">
        <f>TEEEF!D6</f>
        <v>2.1270245029031179E-3</v>
      </c>
      <c r="F33" s="209">
        <f>TEEEF!E6</f>
        <v>1.9889383840617269E-3</v>
      </c>
      <c r="G33" s="209">
        <f>TEEEF!F6</f>
        <v>1.8534879343331987E-3</v>
      </c>
      <c r="H33" s="209">
        <f>TEEEF!G6</f>
        <v>1.5007019526210267E-3</v>
      </c>
      <c r="I33" s="209">
        <f>TEEEF!H6</f>
        <v>6.7001900535936995E-4</v>
      </c>
      <c r="J33" s="209">
        <f>TEEEF!I6</f>
        <v>1.1770556364432258E-5</v>
      </c>
      <c r="K33" s="209">
        <f>TEEEF!J6</f>
        <v>0</v>
      </c>
      <c r="L33" s="209">
        <f>TEEEF!K6</f>
        <v>0</v>
      </c>
      <c r="M33" s="209">
        <f>TEEEF!L6</f>
        <v>0</v>
      </c>
    </row>
    <row r="34" spans="2:15" ht="18" customHeight="1">
      <c r="B34" s="1" t="s">
        <v>27</v>
      </c>
      <c r="C34" s="209">
        <v>1.2E-5</v>
      </c>
      <c r="D34" s="209">
        <v>1.2E-5</v>
      </c>
      <c r="E34" s="209">
        <v>1.2E-5</v>
      </c>
      <c r="F34" s="209">
        <v>1.2E-5</v>
      </c>
      <c r="G34" s="209">
        <v>1.2E-5</v>
      </c>
      <c r="H34" s="209">
        <v>1.2E-5</v>
      </c>
      <c r="I34" s="209">
        <v>1.2E-5</v>
      </c>
      <c r="J34" s="209">
        <v>1.2E-5</v>
      </c>
      <c r="K34" s="209">
        <v>1.2E-5</v>
      </c>
      <c r="L34" s="209">
        <v>1.2E-5</v>
      </c>
      <c r="M34" s="209">
        <v>1.2E-5</v>
      </c>
      <c r="O34" s="209"/>
    </row>
    <row r="35" spans="2:15" ht="18" customHeight="1">
      <c r="B35" s="1" t="s">
        <v>28</v>
      </c>
      <c r="C35" s="209">
        <v>5.9204950893851326E-3</v>
      </c>
      <c r="D35" s="209">
        <v>5.9204950893851326E-3</v>
      </c>
      <c r="E35" s="209">
        <v>5.9204950893851326E-3</v>
      </c>
      <c r="F35" s="209">
        <v>5.9204950893851326E-3</v>
      </c>
      <c r="G35" s="209">
        <v>5.9204950893851326E-3</v>
      </c>
      <c r="H35" s="209">
        <v>5.9204950893851326E-3</v>
      </c>
      <c r="I35" s="209">
        <v>5.9204950893851326E-3</v>
      </c>
      <c r="J35" s="209">
        <v>5.9204950893851326E-3</v>
      </c>
      <c r="K35" s="209">
        <v>5.9204950893851326E-3</v>
      </c>
      <c r="L35" s="209">
        <v>5.9204950893851326E-3</v>
      </c>
      <c r="M35" s="209">
        <v>5.9204950893851326E-3</v>
      </c>
    </row>
    <row r="36" spans="2:15" ht="18" customHeight="1">
      <c r="B36" s="1" t="s">
        <v>29</v>
      </c>
      <c r="C36" s="209">
        <f>TCRF!K3</f>
        <v>2.1159169987291278E-2</v>
      </c>
      <c r="D36" s="209">
        <f>$C$36</f>
        <v>2.1159169987291278E-2</v>
      </c>
      <c r="E36" s="209">
        <f t="shared" ref="E36:M36" si="21">$C$36</f>
        <v>2.1159169987291278E-2</v>
      </c>
      <c r="F36" s="209">
        <f t="shared" si="21"/>
        <v>2.1159169987291278E-2</v>
      </c>
      <c r="G36" s="209">
        <f t="shared" si="21"/>
        <v>2.1159169987291278E-2</v>
      </c>
      <c r="H36" s="209">
        <f t="shared" si="21"/>
        <v>2.1159169987291278E-2</v>
      </c>
      <c r="I36" s="209">
        <f t="shared" si="21"/>
        <v>2.1159169987291278E-2</v>
      </c>
      <c r="J36" s="209">
        <f t="shared" si="21"/>
        <v>2.1159169987291278E-2</v>
      </c>
      <c r="K36" s="209">
        <f t="shared" si="21"/>
        <v>2.1159169987291278E-2</v>
      </c>
      <c r="L36" s="209">
        <f t="shared" si="21"/>
        <v>2.1159169987291278E-2</v>
      </c>
      <c r="M36" s="209">
        <f t="shared" si="21"/>
        <v>2.1159169987291278E-2</v>
      </c>
    </row>
    <row r="37" spans="2:15" ht="18" customHeight="1">
      <c r="B37" s="1" t="s">
        <v>30</v>
      </c>
      <c r="C37" s="209">
        <v>8.2600000000000002E-4</v>
      </c>
      <c r="D37" s="209">
        <v>8.2600000000000002E-4</v>
      </c>
      <c r="E37" s="209">
        <v>8.2600000000000002E-4</v>
      </c>
      <c r="F37" s="209">
        <v>8.2600000000000002E-4</v>
      </c>
      <c r="G37" s="209">
        <v>8.2600000000000002E-4</v>
      </c>
      <c r="H37" s="209">
        <v>8.2600000000000002E-4</v>
      </c>
      <c r="I37" s="209">
        <v>8.2600000000000002E-4</v>
      </c>
      <c r="J37" s="209">
        <v>8.2600000000000002E-4</v>
      </c>
      <c r="K37" s="209">
        <v>8.2600000000000002E-4</v>
      </c>
      <c r="L37" s="209">
        <v>8.2600000000000002E-4</v>
      </c>
      <c r="M37" s="209">
        <v>8.2600000000000002E-4</v>
      </c>
    </row>
    <row r="38" spans="2:15" ht="18" customHeight="1"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</row>
    <row r="39" spans="2:15" ht="18" customHeight="1">
      <c r="B39" s="1" t="s">
        <v>31</v>
      </c>
      <c r="C39" s="73">
        <f>SUM(C31:C38)</f>
        <v>5.4203620690469571E-2</v>
      </c>
      <c r="D39" s="73">
        <f t="shared" ref="D39:M39" si="22">SUM(D31:D38)</f>
        <v>5.3996888791483934E-2</v>
      </c>
      <c r="E39" s="73">
        <f t="shared" si="22"/>
        <v>5.3820739338084227E-2</v>
      </c>
      <c r="F39" s="73">
        <f t="shared" si="22"/>
        <v>5.3650186284674391E-2</v>
      </c>
      <c r="G39" s="73">
        <f t="shared" si="22"/>
        <v>5.3483070725941988E-2</v>
      </c>
      <c r="H39" s="73">
        <f t="shared" si="22"/>
        <v>5.309832889444157E-2</v>
      </c>
      <c r="I39" s="73">
        <f t="shared" si="22"/>
        <v>5.2230347520975322E-2</v>
      </c>
      <c r="J39" s="73">
        <f t="shared" si="22"/>
        <v>5.1531252999807327E-2</v>
      </c>
      <c r="K39" s="73">
        <f t="shared" si="22"/>
        <v>5.1455015436251396E-2</v>
      </c>
      <c r="L39" s="73">
        <f t="shared" si="22"/>
        <v>5.1391812488024435E-2</v>
      </c>
      <c r="M39" s="73">
        <f t="shared" si="22"/>
        <v>4.8231665076676415E-2</v>
      </c>
    </row>
    <row r="40" spans="2:15" ht="18" customHeight="1">
      <c r="B40" s="1" t="s">
        <v>32</v>
      </c>
      <c r="C40" s="83">
        <f>C39*1000</f>
        <v>54.20362069046957</v>
      </c>
      <c r="D40" s="83">
        <f>D39*1000</f>
        <v>53.996888791483933</v>
      </c>
      <c r="E40" s="83">
        <f>E39*1000</f>
        <v>53.820739338084223</v>
      </c>
      <c r="F40" s="83">
        <f>F39*1000</f>
        <v>53.65018628467439</v>
      </c>
      <c r="G40" s="83">
        <f>G39*1000</f>
        <v>53.483070725941985</v>
      </c>
      <c r="H40" s="83">
        <f t="shared" ref="H40:M40" si="23">H39*1000</f>
        <v>53.098328894441572</v>
      </c>
      <c r="I40" s="83">
        <f t="shared" si="23"/>
        <v>52.230347520975322</v>
      </c>
      <c r="J40" s="83">
        <f t="shared" si="23"/>
        <v>51.531252999807329</v>
      </c>
      <c r="K40" s="83">
        <f t="shared" si="23"/>
        <v>51.455015436251394</v>
      </c>
      <c r="L40" s="83">
        <f t="shared" si="23"/>
        <v>51.391812488024435</v>
      </c>
      <c r="M40" s="83">
        <f t="shared" si="23"/>
        <v>48.231665076676414</v>
      </c>
    </row>
    <row r="41" spans="2:15" ht="18" customHeight="1">
      <c r="B41" s="1" t="s">
        <v>33</v>
      </c>
      <c r="C41" s="71">
        <f>C30+C40</f>
        <v>58.593620690469571</v>
      </c>
      <c r="D41" s="71">
        <f t="shared" ref="D41:M41" si="24">D30+D40</f>
        <v>58.386888791483933</v>
      </c>
      <c r="E41" s="227">
        <f t="shared" si="24"/>
        <v>58.210739338084224</v>
      </c>
      <c r="F41" s="227">
        <f t="shared" si="24"/>
        <v>58.040186284674391</v>
      </c>
      <c r="G41" s="227">
        <f t="shared" si="24"/>
        <v>57.873070725941986</v>
      </c>
      <c r="H41" s="227">
        <f t="shared" si="24"/>
        <v>57.488328894441572</v>
      </c>
      <c r="I41" s="227">
        <f t="shared" si="24"/>
        <v>56.620347520975322</v>
      </c>
      <c r="J41" s="227">
        <f t="shared" si="24"/>
        <v>55.921252999807329</v>
      </c>
      <c r="K41" s="227">
        <f t="shared" si="24"/>
        <v>55.845015436251394</v>
      </c>
      <c r="L41" s="227">
        <f t="shared" si="24"/>
        <v>55.781812488024435</v>
      </c>
      <c r="M41" s="227">
        <f t="shared" si="24"/>
        <v>52.621665076676415</v>
      </c>
      <c r="N41" s="98"/>
    </row>
    <row r="42" spans="2:15" ht="18" customHeight="1" thickBot="1">
      <c r="B42" s="1" t="s">
        <v>34</v>
      </c>
      <c r="C42" s="96">
        <f>C41+C28</f>
        <v>59.536098578407028</v>
      </c>
      <c r="D42" s="96">
        <f t="shared" ref="D42:M42" si="25">D41+D28</f>
        <v>61.168030648751383</v>
      </c>
      <c r="E42" s="96">
        <f t="shared" si="25"/>
        <v>62.753260399198915</v>
      </c>
      <c r="F42" s="96">
        <f t="shared" si="25"/>
        <v>64.475495922433623</v>
      </c>
      <c r="G42" s="96">
        <f t="shared" si="25"/>
        <v>67.173651693393964</v>
      </c>
      <c r="H42" s="96">
        <f t="shared" si="25"/>
        <v>68.723808521510918</v>
      </c>
      <c r="I42" s="96">
        <f>I41+I28</f>
        <v>69.550371826156962</v>
      </c>
      <c r="J42" s="96">
        <f t="shared" si="25"/>
        <v>70.27120323119064</v>
      </c>
      <c r="K42" s="96">
        <f t="shared" si="25"/>
        <v>71.381621911440988</v>
      </c>
      <c r="L42" s="96">
        <f t="shared" si="25"/>
        <v>72.466816191852857</v>
      </c>
      <c r="M42" s="96">
        <f t="shared" si="25"/>
        <v>70.111088909602685</v>
      </c>
    </row>
    <row r="43" spans="2:15" ht="13.5" thickTop="1"/>
    <row r="44" spans="2:15">
      <c r="C44" s="209">
        <f>TCRF!K4</f>
        <v>2.1286076555647394E-2</v>
      </c>
      <c r="D44" s="209">
        <f>TCRF!K5</f>
        <v>2.1402256129619698E-2</v>
      </c>
      <c r="E44" s="209">
        <f>TCRF!K6</f>
        <v>2.1618347959490251E-2</v>
      </c>
      <c r="F44" s="209">
        <f>TCRF!K7</f>
        <v>2.1806980900745173E-2</v>
      </c>
      <c r="G44" s="209">
        <f>TCRF!K8</f>
        <v>2.1999701577938208E-2</v>
      </c>
      <c r="H44" s="209">
        <f>TCRF!K9</f>
        <v>2.2245579550286575E-2</v>
      </c>
      <c r="I44" s="209">
        <f>TCRF!K10</f>
        <v>2.2509138391231049E-2</v>
      </c>
      <c r="J44" s="209">
        <f>TCRF!K11</f>
        <v>2.2793707364264414E-2</v>
      </c>
      <c r="K44" s="209">
        <f>TCRF!K12</f>
        <v>2.2844854964941839E-2</v>
      </c>
      <c r="L44" s="209">
        <f>TCRF!K13</f>
        <v>2.2887971236782868E-2</v>
      </c>
      <c r="N44" s="98"/>
    </row>
    <row r="45" spans="2:15">
      <c r="B45" s="1" t="s">
        <v>35</v>
      </c>
      <c r="C45" s="71">
        <f>(C44-C36)*1000</f>
        <v>0.12690656835611519</v>
      </c>
      <c r="D45" s="71">
        <f t="shared" ref="D45:L45" si="26">(D44-D36)*1000</f>
        <v>0.24308614232841988</v>
      </c>
      <c r="E45" s="71">
        <f t="shared" si="26"/>
        <v>0.45917797219897222</v>
      </c>
      <c r="F45" s="71">
        <f t="shared" si="26"/>
        <v>0.64781091345389452</v>
      </c>
      <c r="G45" s="71">
        <f t="shared" si="26"/>
        <v>0.84053159064692917</v>
      </c>
      <c r="H45" s="71">
        <f t="shared" si="26"/>
        <v>1.0864095629952961</v>
      </c>
      <c r="I45" s="71">
        <f t="shared" si="26"/>
        <v>1.3499684039397706</v>
      </c>
      <c r="J45" s="71">
        <f t="shared" si="26"/>
        <v>1.6345373769731351</v>
      </c>
      <c r="K45" s="71">
        <f t="shared" si="26"/>
        <v>1.6856849776505609</v>
      </c>
      <c r="L45" s="71">
        <f t="shared" si="26"/>
        <v>1.7288012494915892</v>
      </c>
      <c r="M45" s="71">
        <f>'TCRF Method'!N27</f>
        <v>9.2024746836805935</v>
      </c>
    </row>
    <row r="46" spans="2:15" ht="13.5" thickBot="1">
      <c r="B46" s="1" t="s">
        <v>33</v>
      </c>
      <c r="C46" s="97">
        <f>C42+C45</f>
        <v>59.66300514676314</v>
      </c>
      <c r="D46" s="97">
        <f>D42+D45</f>
        <v>61.411116791079806</v>
      </c>
      <c r="E46" s="97">
        <f>E42+E45</f>
        <v>63.212438371397887</v>
      </c>
      <c r="F46" s="97">
        <f>F42+F45</f>
        <v>65.123306835887519</v>
      </c>
      <c r="G46" s="97">
        <f>G42+G45</f>
        <v>68.014183284040897</v>
      </c>
      <c r="H46" s="97">
        <f t="shared" ref="H46:M46" si="27">H42+H45</f>
        <v>69.810218084506218</v>
      </c>
      <c r="I46" s="97">
        <f t="shared" si="27"/>
        <v>70.900340230096731</v>
      </c>
      <c r="J46" s="97">
        <f t="shared" si="27"/>
        <v>71.905740608163768</v>
      </c>
      <c r="K46" s="97">
        <f t="shared" si="27"/>
        <v>73.067306889091554</v>
      </c>
      <c r="L46" s="97">
        <f t="shared" si="27"/>
        <v>74.195617441344453</v>
      </c>
      <c r="M46" s="97">
        <f t="shared" si="27"/>
        <v>79.313563593283277</v>
      </c>
    </row>
    <row r="47" spans="2:15" ht="13.5" thickTop="1">
      <c r="C47" s="1">
        <f xml:space="preserve"> C6</f>
        <v>2025</v>
      </c>
      <c r="D47" s="1">
        <f t="shared" ref="D47:L47" si="28" xml:space="preserve"> D6</f>
        <v>2026</v>
      </c>
      <c r="E47" s="1">
        <f t="shared" si="28"/>
        <v>2027</v>
      </c>
      <c r="F47" s="1">
        <f t="shared" si="28"/>
        <v>2028</v>
      </c>
      <c r="G47" s="1">
        <f t="shared" si="28"/>
        <v>2029</v>
      </c>
      <c r="H47" s="1">
        <f t="shared" si="28"/>
        <v>2030</v>
      </c>
      <c r="I47" s="1">
        <f t="shared" si="28"/>
        <v>2031</v>
      </c>
      <c r="J47" s="1">
        <f t="shared" si="28"/>
        <v>2032</v>
      </c>
      <c r="K47" s="1">
        <f t="shared" si="28"/>
        <v>2033</v>
      </c>
      <c r="L47" s="1">
        <f t="shared" si="28"/>
        <v>2034</v>
      </c>
    </row>
    <row r="48" spans="2:15"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98"/>
    </row>
    <row r="50" spans="2:14">
      <c r="C50" s="74"/>
      <c r="D50" s="74"/>
      <c r="E50" s="1">
        <v>2014</v>
      </c>
      <c r="F50" s="1">
        <v>2028</v>
      </c>
      <c r="G50" s="74"/>
      <c r="H50" s="74"/>
      <c r="I50" s="74"/>
      <c r="J50" s="74"/>
      <c r="K50" s="74"/>
      <c r="L50" s="74"/>
      <c r="M50" s="74"/>
      <c r="N50" s="98"/>
    </row>
    <row r="51" spans="2:14">
      <c r="E51" s="1">
        <v>48.29</v>
      </c>
      <c r="F51" s="71">
        <f xml:space="preserve"> F46</f>
        <v>65.123306835887519</v>
      </c>
    </row>
    <row r="52" spans="2:14" ht="15.75">
      <c r="B52" s="104" t="s">
        <v>0</v>
      </c>
      <c r="F52" s="289">
        <f xml:space="preserve"> (F51/E51)^(1/(F50-E50)) - 1</f>
        <v>2.1591071317935917E-2</v>
      </c>
      <c r="G52" s="290">
        <f xml:space="preserve"> F51/E51 - 1</f>
        <v>0.34858784087569927</v>
      </c>
      <c r="N52" s="98"/>
    </row>
    <row r="54" spans="2:14">
      <c r="D54" s="71"/>
      <c r="E54" s="228"/>
    </row>
  </sheetData>
  <pageMargins left="0.7" right="0.7" top="0.75" bottom="0.75" header="0.3" footer="0.3"/>
  <pageSetup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69302-A916-4EA4-9B53-136FE9FBC835}">
  <sheetPr>
    <tabColor rgb="FF00B050"/>
    <pageSetUpPr fitToPage="1"/>
  </sheetPr>
  <dimension ref="A1:P70"/>
  <sheetViews>
    <sheetView tabSelected="1" zoomScale="90" zoomScaleNormal="90" workbookViewId="0">
      <selection activeCell="D59" sqref="D59"/>
    </sheetView>
  </sheetViews>
  <sheetFormatPr defaultColWidth="8.75" defaultRowHeight="12.75"/>
  <cols>
    <col min="1" max="1" width="5.25" style="1" customWidth="1"/>
    <col min="2" max="2" width="34.875" style="1" customWidth="1"/>
    <col min="3" max="3" width="15.25" style="1" bestFit="1" customWidth="1"/>
    <col min="4" max="11" width="13.375" style="1" bestFit="1" customWidth="1"/>
    <col min="12" max="12" width="13.375" style="1" customWidth="1"/>
    <col min="13" max="13" width="12.625" style="1" hidden="1" customWidth="1"/>
    <col min="14" max="14" width="11" style="1" customWidth="1"/>
    <col min="15" max="15" width="15.5" style="1" bestFit="1" customWidth="1"/>
    <col min="16" max="16384" width="8.75" style="1"/>
  </cols>
  <sheetData>
    <row r="1" spans="2:15" ht="18" customHeight="1">
      <c r="B1" s="9"/>
    </row>
    <row r="2" spans="2:15" ht="18" customHeight="1">
      <c r="B2" s="104" t="s">
        <v>0</v>
      </c>
    </row>
    <row r="3" spans="2:15" ht="18" customHeight="1">
      <c r="B3" s="99"/>
    </row>
    <row r="4" spans="2:15" ht="18" customHeight="1">
      <c r="B4" s="106" t="s">
        <v>1</v>
      </c>
      <c r="C4" s="84"/>
      <c r="D4" s="84"/>
      <c r="E4" s="84"/>
      <c r="F4" s="84"/>
      <c r="G4" s="84"/>
      <c r="H4" s="84"/>
      <c r="I4" s="84"/>
      <c r="J4" s="85"/>
      <c r="K4" s="85"/>
      <c r="L4" s="85"/>
      <c r="M4" s="85"/>
    </row>
    <row r="5" spans="2:15" ht="18" customHeight="1">
      <c r="B5" s="86" t="s">
        <v>2</v>
      </c>
      <c r="C5" s="84"/>
      <c r="D5" s="84"/>
      <c r="E5" s="84"/>
      <c r="F5" s="84"/>
      <c r="G5" s="84"/>
      <c r="H5" s="84"/>
      <c r="I5" s="84"/>
      <c r="J5" s="85"/>
      <c r="K5" s="85"/>
      <c r="L5" s="85"/>
      <c r="M5" s="85"/>
    </row>
    <row r="6" spans="2:15" ht="18" customHeight="1">
      <c r="B6" s="84"/>
      <c r="C6" s="193">
        <v>2025</v>
      </c>
      <c r="D6" s="193">
        <v>2026</v>
      </c>
      <c r="E6" s="193">
        <v>2027</v>
      </c>
      <c r="F6" s="193">
        <v>2028</v>
      </c>
      <c r="G6" s="193">
        <v>2029</v>
      </c>
      <c r="H6" s="193">
        <v>2030</v>
      </c>
      <c r="I6" s="193">
        <v>2031</v>
      </c>
      <c r="J6" s="193">
        <v>2032</v>
      </c>
      <c r="K6" s="193">
        <v>2033</v>
      </c>
      <c r="L6" s="193">
        <v>2034</v>
      </c>
      <c r="M6" s="193">
        <v>2035</v>
      </c>
    </row>
    <row r="7" spans="2:15" ht="18" customHeight="1">
      <c r="B7" s="86" t="s">
        <v>3</v>
      </c>
      <c r="C7" s="87">
        <f>'Capex Build NEW'!D21</f>
        <v>2517.72851745363</v>
      </c>
      <c r="D7" s="87">
        <f>'Capex Build NEW'!E21</f>
        <v>4301.2063211394816</v>
      </c>
      <c r="E7" s="87">
        <f>'Capex Build NEW'!F21</f>
        <v>4195.3268514296378</v>
      </c>
      <c r="F7" s="87">
        <f>'Capex Build NEW'!G21</f>
        <v>4181.0192053426017</v>
      </c>
      <c r="G7" s="87">
        <f>'Capex Build NEW'!H21</f>
        <v>2784.1729352861107</v>
      </c>
      <c r="H7" s="87">
        <f>'Capex Build NEW'!I21</f>
        <v>2589.4154754799492</v>
      </c>
      <c r="I7" s="87">
        <f>'Capex Build NEW'!J21</f>
        <v>2502.5441246557584</v>
      </c>
      <c r="J7" s="87">
        <f>'Capex Build NEW'!K21</f>
        <v>2571.5090291314054</v>
      </c>
      <c r="K7" s="87">
        <f>'Capex Build NEW'!L21</f>
        <v>2384.9120155023738</v>
      </c>
      <c r="L7" s="87">
        <f>'Capex Build NEW'!M21</f>
        <v>2441.7845361447057</v>
      </c>
      <c r="M7" s="87">
        <f>'Capex Build BASELINE'!N5</f>
        <v>0</v>
      </c>
    </row>
    <row r="8" spans="2:15" ht="18" customHeight="1">
      <c r="B8" s="86" t="s">
        <v>4</v>
      </c>
      <c r="C8" s="208">
        <f>'Capex Build NEW'!D22</f>
        <v>1474.1300469691005</v>
      </c>
      <c r="D8" s="208">
        <f>'Capex Build NEW'!E22</f>
        <v>1970.9164590270416</v>
      </c>
      <c r="E8" s="208">
        <f>'Capex Build NEW'!F22</f>
        <v>1913.191122943374</v>
      </c>
      <c r="F8" s="208">
        <f>'Capex Build NEW'!G22</f>
        <v>1802.7710994681659</v>
      </c>
      <c r="G8" s="208">
        <f>'Capex Build NEW'!H22</f>
        <v>989.21664390715512</v>
      </c>
      <c r="H8" s="208">
        <f>'Capex Build NEW'!I22</f>
        <v>1142.8796656558986</v>
      </c>
      <c r="I8" s="208">
        <f>'Capex Build NEW'!J22</f>
        <v>1302.5742168833222</v>
      </c>
      <c r="J8" s="208">
        <f>'Capex Build NEW'!K22</f>
        <v>1450.845394235939</v>
      </c>
      <c r="K8" s="208">
        <f>'Capex Build NEW'!L22</f>
        <v>1323.1491862007169</v>
      </c>
      <c r="L8" s="208">
        <f>'Capex Build NEW'!M22</f>
        <v>1325.8890031265753</v>
      </c>
      <c r="M8" s="208">
        <f>'Capex Build NEW'!N22</f>
        <v>0</v>
      </c>
    </row>
    <row r="9" spans="2:15" ht="18" customHeight="1">
      <c r="B9" s="86" t="s">
        <v>5</v>
      </c>
      <c r="C9" s="87">
        <f>'Capex Build NEW'!D23</f>
        <v>922.74750164675538</v>
      </c>
      <c r="D9" s="87">
        <f>'Capex Build NEW'!E23</f>
        <v>2070.1783937241203</v>
      </c>
      <c r="E9" s="87">
        <f>'Capex Build NEW'!F23</f>
        <v>2062.4412146290406</v>
      </c>
      <c r="F9" s="87">
        <f>'Capex Build NEW'!G23</f>
        <v>2188.1932003527645</v>
      </c>
      <c r="G9" s="87">
        <f>'Capex Build NEW'!H23</f>
        <v>1595.3310919189414</v>
      </c>
      <c r="H9" s="87">
        <f>'Capex Build NEW'!I23</f>
        <v>1297.0823150844335</v>
      </c>
      <c r="I9" s="87">
        <f>'Capex Build NEW'!J23</f>
        <v>1058.0756559044546</v>
      </c>
      <c r="J9" s="87">
        <f>'Capex Build NEW'!K23</f>
        <v>954.54415161357758</v>
      </c>
      <c r="K9" s="87">
        <f>'Capex Build NEW'!L23</f>
        <v>927.49228282887327</v>
      </c>
      <c r="L9" s="87">
        <f>'Capex Build NEW'!M23</f>
        <v>961.33057188017062</v>
      </c>
      <c r="M9" s="87">
        <f>'Capex Build NEW'!N23</f>
        <v>0</v>
      </c>
    </row>
    <row r="10" spans="2:15" ht="18" customHeight="1">
      <c r="B10" s="86" t="s">
        <v>6</v>
      </c>
      <c r="C10" s="87">
        <f>'Capex Build NEW'!D24</f>
        <v>120.85096883777425</v>
      </c>
      <c r="D10" s="87">
        <f>'Capex Build NEW'!E24</f>
        <v>260.1114683883203</v>
      </c>
      <c r="E10" s="87">
        <f>'Capex Build NEW'!F24</f>
        <v>219.40158783874651</v>
      </c>
      <c r="F10" s="87">
        <f>'Capex Build NEW'!G24</f>
        <v>189.76341026780335</v>
      </c>
      <c r="G10" s="87">
        <f>'Capex Build NEW'!H24</f>
        <v>199.62519946001413</v>
      </c>
      <c r="H10" s="87">
        <f>'Capex Build NEW'!I24</f>
        <v>149.69769979638158</v>
      </c>
      <c r="I10" s="87">
        <f>'Capex Build NEW'!J24</f>
        <v>141.8942518679815</v>
      </c>
      <c r="J10" s="87">
        <f>'Capex Build NEW'!K24</f>
        <v>166.11948328188879</v>
      </c>
      <c r="K10" s="87">
        <f>'Capex Build NEW'!L24</f>
        <v>134.27054647278365</v>
      </c>
      <c r="L10" s="87">
        <f>'Capex Build NEW'!M24</f>
        <v>154.56496113795987</v>
      </c>
      <c r="M10" s="87">
        <f>M7*'Capex Build BASELINE'!N8</f>
        <v>0</v>
      </c>
    </row>
    <row r="11" spans="2:15" ht="18" customHeight="1">
      <c r="B11" s="86" t="s">
        <v>7</v>
      </c>
      <c r="C11" s="87"/>
      <c r="D11" s="87">
        <f>C9+D9</f>
        <v>2992.9258953708759</v>
      </c>
      <c r="E11" s="87">
        <f>D11+E9</f>
        <v>5055.3671099999165</v>
      </c>
      <c r="F11" s="87">
        <f>E11+F9</f>
        <v>7243.560310352681</v>
      </c>
      <c r="G11" s="87">
        <f t="shared" ref="G11:M11" si="0">F11+G9</f>
        <v>8838.8914022716217</v>
      </c>
      <c r="H11" s="87">
        <f t="shared" si="0"/>
        <v>10135.973717356055</v>
      </c>
      <c r="I11" s="87">
        <f t="shared" si="0"/>
        <v>11194.04937326051</v>
      </c>
      <c r="J11" s="87">
        <f t="shared" si="0"/>
        <v>12148.593524874088</v>
      </c>
      <c r="K11" s="87">
        <f t="shared" si="0"/>
        <v>13076.085807702961</v>
      </c>
      <c r="L11" s="87">
        <f t="shared" si="0"/>
        <v>14037.416379583132</v>
      </c>
      <c r="M11" s="87">
        <f t="shared" si="0"/>
        <v>14037.416379583132</v>
      </c>
    </row>
    <row r="12" spans="2:15" ht="18" customHeight="1">
      <c r="B12" s="86" t="s">
        <v>8</v>
      </c>
      <c r="C12" s="87">
        <f>C9/(1+0.077)</f>
        <v>856.77576754573386</v>
      </c>
      <c r="D12" s="87">
        <f>D11/(1+0.077)</f>
        <v>2778.9469780602376</v>
      </c>
      <c r="E12" s="87">
        <f>E11/(1+0.077)</f>
        <v>4693.9341782729034</v>
      </c>
      <c r="F12" s="87">
        <f t="shared" ref="F12:M12" si="1">F11/(1+0.077)</f>
        <v>6725.6827394175316</v>
      </c>
      <c r="G12" s="87">
        <f t="shared" si="1"/>
        <v>8206.9558052661305</v>
      </c>
      <c r="H12" s="87">
        <f t="shared" si="1"/>
        <v>9411.3033587335703</v>
      </c>
      <c r="I12" s="87">
        <f t="shared" si="1"/>
        <v>10393.732008598432</v>
      </c>
      <c r="J12" s="87">
        <f t="shared" si="1"/>
        <v>11280.031128016795</v>
      </c>
      <c r="K12" s="87">
        <f t="shared" si="1"/>
        <v>12141.21244912067</v>
      </c>
      <c r="L12" s="87">
        <f t="shared" si="1"/>
        <v>13033.812794413308</v>
      </c>
      <c r="M12" s="87">
        <f t="shared" si="1"/>
        <v>13033.812794413308</v>
      </c>
    </row>
    <row r="13" spans="2:15" ht="18" customHeight="1">
      <c r="B13" s="86" t="s">
        <v>9</v>
      </c>
      <c r="C13" s="87">
        <f>C12*C23</f>
        <v>483.19042072599353</v>
      </c>
      <c r="D13" s="87">
        <f>D12*D23</f>
        <v>1567.2251834929252</v>
      </c>
      <c r="E13" s="87">
        <f>E12*E23</f>
        <v>2647.2084253231847</v>
      </c>
      <c r="F13" s="87">
        <f t="shared" ref="F13:M13" si="2">F12*F23</f>
        <v>3793.040834754047</v>
      </c>
      <c r="G13" s="87">
        <f t="shared" si="2"/>
        <v>4628.4250543004546</v>
      </c>
      <c r="H13" s="87">
        <f t="shared" si="2"/>
        <v>5307.6333408830815</v>
      </c>
      <c r="I13" s="87">
        <f t="shared" si="2"/>
        <v>5861.6874243934826</v>
      </c>
      <c r="J13" s="87">
        <f t="shared" si="2"/>
        <v>6361.5279434917038</v>
      </c>
      <c r="K13" s="87">
        <f t="shared" si="2"/>
        <v>6847.2029364452565</v>
      </c>
      <c r="L13" s="87">
        <f t="shared" si="2"/>
        <v>7350.5971181196282</v>
      </c>
      <c r="M13" s="87">
        <f t="shared" si="2"/>
        <v>7350.5971181196282</v>
      </c>
    </row>
    <row r="14" spans="2:15" ht="18" customHeight="1">
      <c r="B14" s="86" t="s">
        <v>10</v>
      </c>
      <c r="C14" s="87">
        <f>'Growth Adjustment'!H19/1000000</f>
        <v>-103.25342845670909</v>
      </c>
      <c r="D14" s="87">
        <f>'Growth Adjustment'!H39/1000000</f>
        <v>-108.82965434738043</v>
      </c>
      <c r="E14" s="87">
        <f>'Growth Adjustment'!H59/1000000</f>
        <v>-112.5121402189004</v>
      </c>
      <c r="F14" s="87">
        <f>'Growth Adjustment'!H79/1000000</f>
        <v>-115.95695826590156</v>
      </c>
      <c r="G14" s="87">
        <f>'Growth Adjustment'!H99/1000000</f>
        <v>-119.36330904976748</v>
      </c>
      <c r="H14" s="87">
        <f>'Growth Adjustment'!H119/1000000</f>
        <v>-122.81656107592947</v>
      </c>
      <c r="I14" s="87">
        <f>'Growth Adjustment'!H139/1000000</f>
        <v>-126.98945335682077</v>
      </c>
      <c r="J14" s="87">
        <f>'Growth Adjustment'!H159/1000000</f>
        <v>-132.46910562249931</v>
      </c>
      <c r="K14" s="208">
        <f>J14*1.02</f>
        <v>-135.1184877349493</v>
      </c>
      <c r="L14" s="208">
        <f>K14*1.02</f>
        <v>-137.82085748964829</v>
      </c>
      <c r="M14" s="208">
        <f>L14*1.02</f>
        <v>-140.57727463944127</v>
      </c>
      <c r="N14" s="181"/>
      <c r="O14" s="253"/>
    </row>
    <row r="15" spans="2:15" ht="18" customHeight="1">
      <c r="B15" s="86" t="s">
        <v>11</v>
      </c>
      <c r="C15" s="146">
        <f>C12+C14</f>
        <v>753.52233908902474</v>
      </c>
      <c r="D15" s="146">
        <f>D12+D14</f>
        <v>2670.1173237128573</v>
      </c>
      <c r="E15" s="146">
        <f>E12+E14</f>
        <v>4581.4220380540028</v>
      </c>
      <c r="F15" s="146">
        <f>F12+F14</f>
        <v>6609.7257811516301</v>
      </c>
      <c r="G15" s="146">
        <f t="shared" ref="G15:M15" si="3">G12+G14</f>
        <v>8087.5924962163626</v>
      </c>
      <c r="H15" s="146">
        <f t="shared" si="3"/>
        <v>9288.4867976576406</v>
      </c>
      <c r="I15" s="146">
        <f t="shared" si="3"/>
        <v>10266.742555241612</v>
      </c>
      <c r="J15" s="146">
        <f t="shared" si="3"/>
        <v>11147.562022394295</v>
      </c>
      <c r="K15" s="146">
        <f t="shared" si="3"/>
        <v>12006.093961385721</v>
      </c>
      <c r="L15" s="146">
        <f t="shared" si="3"/>
        <v>12895.99193692366</v>
      </c>
      <c r="M15" s="146">
        <f t="shared" si="3"/>
        <v>12893.235519773867</v>
      </c>
    </row>
    <row r="16" spans="2:15" ht="18" customHeight="1">
      <c r="B16" s="88" t="s">
        <v>12</v>
      </c>
      <c r="C16" s="89">
        <f>C15*C23</f>
        <v>424.95923652675623</v>
      </c>
      <c r="D16" s="89">
        <f>(D15*D23)-C19</f>
        <v>1489.7428630237712</v>
      </c>
      <c r="E16" s="89">
        <f>(E15*E23)-D19</f>
        <v>2531.5148244526781</v>
      </c>
      <c r="F16" s="89">
        <f t="shared" ref="F16:M16" si="4">(F15*F23)-E19</f>
        <v>3639.4050402026551</v>
      </c>
      <c r="G16" s="89">
        <f t="shared" si="4"/>
        <v>4434.6737879543662</v>
      </c>
      <c r="H16" s="89">
        <f t="shared" si="4"/>
        <v>5084.0884251409188</v>
      </c>
      <c r="I16" s="89">
        <f t="shared" si="4"/>
        <v>5613.1488727160622</v>
      </c>
      <c r="J16" s="89">
        <f t="shared" si="4"/>
        <v>6091.4305974691624</v>
      </c>
      <c r="K16" s="89">
        <f t="shared" si="4"/>
        <v>6558.9500844819195</v>
      </c>
      <c r="L16" s="89">
        <f t="shared" si="4"/>
        <v>7044.6310613142341</v>
      </c>
      <c r="M16" s="89">
        <f t="shared" si="4"/>
        <v>7026.2967360799439</v>
      </c>
      <c r="N16" s="111"/>
    </row>
    <row r="17" spans="2:16" ht="18" customHeight="1">
      <c r="B17" s="88" t="s">
        <v>13</v>
      </c>
      <c r="C17" s="90">
        <f>'Rate of Return'!D4</f>
        <v>6.5134999999999998E-2</v>
      </c>
      <c r="D17" s="91">
        <f>$C$17</f>
        <v>6.5134999999999998E-2</v>
      </c>
      <c r="E17" s="91">
        <f>$C$17</f>
        <v>6.5134999999999998E-2</v>
      </c>
      <c r="F17" s="91">
        <f t="shared" ref="F17:M17" si="5">$C$17</f>
        <v>6.5134999999999998E-2</v>
      </c>
      <c r="G17" s="91">
        <f t="shared" si="5"/>
        <v>6.5134999999999998E-2</v>
      </c>
      <c r="H17" s="91">
        <f t="shared" si="5"/>
        <v>6.5134999999999998E-2</v>
      </c>
      <c r="I17" s="91">
        <f t="shared" si="5"/>
        <v>6.5134999999999998E-2</v>
      </c>
      <c r="J17" s="91">
        <f t="shared" si="5"/>
        <v>6.5134999999999998E-2</v>
      </c>
      <c r="K17" s="91">
        <f t="shared" si="5"/>
        <v>6.5134999999999998E-2</v>
      </c>
      <c r="L17" s="91">
        <f t="shared" si="5"/>
        <v>6.5134999999999998E-2</v>
      </c>
      <c r="M17" s="91">
        <f t="shared" si="5"/>
        <v>6.5134999999999998E-2</v>
      </c>
      <c r="O17" s="1" t="s">
        <v>36</v>
      </c>
    </row>
    <row r="18" spans="2:16" ht="18" customHeight="1">
      <c r="B18" s="88" t="s">
        <v>14</v>
      </c>
      <c r="C18" s="89">
        <f>-(O18*0.015)/1000000</f>
        <v>-26.132474835465928</v>
      </c>
      <c r="D18" s="89">
        <f>(C18*(1.015)^2)</f>
        <v>-26.922328887367879</v>
      </c>
      <c r="E18" s="89">
        <f>(D18*(1.015)^3)</f>
        <v>-28.152097122158391</v>
      </c>
      <c r="F18" s="89">
        <f>(E18*(1.015)^4)</f>
        <v>-29.879609759113858</v>
      </c>
      <c r="G18" s="89">
        <f>(F18*(1.015)^5)</f>
        <v>-32.188825635800804</v>
      </c>
      <c r="H18" s="89">
        <f>(G18*(1.015)^6)</f>
        <v>-35.196654565690544</v>
      </c>
      <c r="I18" s="89">
        <f>(H18*(1.015)^7)</f>
        <v>-39.06282802089283</v>
      </c>
      <c r="J18" s="89">
        <f>(I18*(1.015)^8)</f>
        <v>-44.003986176983148</v>
      </c>
      <c r="K18" s="89">
        <f>(J18*(1.015)^9)</f>
        <v>-50.313716672149027</v>
      </c>
      <c r="L18" s="89">
        <f>(K18*(1.015)^10)</f>
        <v>-58.3911222567774</v>
      </c>
      <c r="M18" s="89">
        <v>0</v>
      </c>
      <c r="O18" s="249">
        <v>1742164989.0310619</v>
      </c>
    </row>
    <row r="19" spans="2:16" ht="18" customHeight="1">
      <c r="B19" s="88" t="s">
        <v>15</v>
      </c>
      <c r="C19" s="89">
        <f>C13/30</f>
        <v>16.106347357533117</v>
      </c>
      <c r="D19" s="89">
        <f>(D13/30)</f>
        <v>52.240839449764174</v>
      </c>
      <c r="E19" s="89">
        <f>(E13/30)</f>
        <v>88.240280844106152</v>
      </c>
      <c r="F19" s="89">
        <f t="shared" ref="F19:M19" si="6">(F13/30)</f>
        <v>126.43469449180157</v>
      </c>
      <c r="G19" s="89">
        <f t="shared" si="6"/>
        <v>154.2808351433485</v>
      </c>
      <c r="H19" s="89">
        <f t="shared" si="6"/>
        <v>176.92111136276938</v>
      </c>
      <c r="I19" s="89">
        <f t="shared" si="6"/>
        <v>195.38958081311608</v>
      </c>
      <c r="J19" s="89">
        <f t="shared" si="6"/>
        <v>212.05093144972346</v>
      </c>
      <c r="K19" s="89">
        <f t="shared" si="6"/>
        <v>228.24009788150855</v>
      </c>
      <c r="L19" s="89">
        <f t="shared" si="6"/>
        <v>245.01990393732095</v>
      </c>
      <c r="M19" s="89">
        <f t="shared" si="6"/>
        <v>245.01990393732095</v>
      </c>
    </row>
    <row r="20" spans="2:16" ht="18" customHeight="1">
      <c r="B20" s="88" t="s">
        <v>16</v>
      </c>
      <c r="C20" s="89">
        <f>((C13-SUM(C13*'Rate of Return'!$E17*'Rate of Return'!$F17))*C17)*0.21</f>
        <v>6.4427937882310609</v>
      </c>
      <c r="D20" s="89">
        <f>((D13-SUM(D13*'Rate of Return'!$E17*'Rate of Return'!$F17))*D17)*0.21</f>
        <v>20.897162368815795</v>
      </c>
      <c r="E20" s="89">
        <f>((E13-SUM(E13*'Rate of Return'!$E17*'Rate of Return'!$F17))*E17)*0.21</f>
        <v>35.297508533383954</v>
      </c>
      <c r="F20" s="89">
        <f>((F13-SUM(F13*'Rate of Return'!$E17*'Rate of Return'!$F17))*F17)*0.21</f>
        <v>50.575878329587688</v>
      </c>
      <c r="G20" s="89">
        <f>((G13-SUM(G13*'Rate of Return'!$E17*'Rate of Return'!$F17))*G17)*0.21</f>
        <v>61.714775190152679</v>
      </c>
      <c r="H20" s="89">
        <f>((H13-SUM(H13*'Rate of Return'!$E17*'Rate of Return'!$F17))*H17)*0.21</f>
        <v>70.771243907257357</v>
      </c>
      <c r="I20" s="89">
        <f>((I13-SUM(I13*'Rate of Return'!$E17*'Rate of Return'!$F17))*I17)*0.21</f>
        <v>78.158923907662711</v>
      </c>
      <c r="J20" s="89">
        <f>((J13-SUM(J13*'Rate of Return'!$E17*'Rate of Return'!$F17))*J17)*0.21</f>
        <v>84.823727789150269</v>
      </c>
      <c r="K20" s="89">
        <f>((K13-SUM(K13*'Rate of Return'!$E17*'Rate of Return'!$F17))*K17)*0.21</f>
        <v>91.29965051749997</v>
      </c>
      <c r="L20" s="89">
        <f>((L13-SUM(L13*'Rate of Return'!$E17*'Rate of Return'!$F17))*L17)*0.21</f>
        <v>98.011838440949049</v>
      </c>
      <c r="M20" s="89">
        <f>((M13-SUM(M13*'Rate of Return'!$E17*'Rate of Return'!$F17))*M17)*0.21</f>
        <v>98.011838440949049</v>
      </c>
    </row>
    <row r="21" spans="2:16" ht="18" customHeight="1">
      <c r="B21" s="88" t="s">
        <v>17</v>
      </c>
      <c r="C21" s="89">
        <f>C13*0.0158</f>
        <v>7.6344086474706989</v>
      </c>
      <c r="D21" s="89">
        <f>D13*0.0158</f>
        <v>24.762157899188221</v>
      </c>
      <c r="E21" s="89">
        <f>E13*0.0158</f>
        <v>41.825893120106322</v>
      </c>
      <c r="F21" s="89">
        <f t="shared" ref="F21:M21" si="7">F13*0.0158</f>
        <v>59.930045189113947</v>
      </c>
      <c r="G21" s="89">
        <f t="shared" si="7"/>
        <v>73.129115857947184</v>
      </c>
      <c r="H21" s="89">
        <f t="shared" si="7"/>
        <v>83.860606785952697</v>
      </c>
      <c r="I21" s="89">
        <f t="shared" si="7"/>
        <v>92.61466130541703</v>
      </c>
      <c r="J21" s="89">
        <f t="shared" si="7"/>
        <v>100.51214150716893</v>
      </c>
      <c r="K21" s="89">
        <f t="shared" si="7"/>
        <v>108.18580639583506</v>
      </c>
      <c r="L21" s="89">
        <f t="shared" si="7"/>
        <v>116.13943446629014</v>
      </c>
      <c r="M21" s="89">
        <f t="shared" si="7"/>
        <v>116.13943446629014</v>
      </c>
      <c r="O21" s="250"/>
    </row>
    <row r="22" spans="2:16" ht="18" customHeight="1">
      <c r="B22" s="88" t="s">
        <v>18</v>
      </c>
      <c r="C22" s="89">
        <f>+(C16*C17)+C18+C19+C20+C21</f>
        <v>31.730794828939217</v>
      </c>
      <c r="D22" s="89">
        <f>+(D16*D17)+D18+D19+D20+D21</f>
        <v>168.01223221345364</v>
      </c>
      <c r="E22" s="89">
        <f t="shared" ref="D22:M22" si="8">+(E16*E17)+E18+E19+E20+E21</f>
        <v>302.10180346616329</v>
      </c>
      <c r="F22" s="89">
        <f t="shared" si="8"/>
        <v>444.11365554498929</v>
      </c>
      <c r="G22" s="89">
        <f t="shared" si="8"/>
        <v>545.78837773405519</v>
      </c>
      <c r="H22" s="89">
        <f t="shared" si="8"/>
        <v>627.5084070618426</v>
      </c>
      <c r="I22" s="89">
        <f t="shared" si="8"/>
        <v>692.71278982966373</v>
      </c>
      <c r="J22" s="89">
        <f t="shared" si="8"/>
        <v>750.14814653521353</v>
      </c>
      <c r="K22" s="89">
        <f t="shared" si="8"/>
        <v>804.62905187542424</v>
      </c>
      <c r="L22" s="89">
        <f>+(L16*L17)+L18+L19+L20+L21</f>
        <v>859.63209876648534</v>
      </c>
      <c r="M22" s="89">
        <f t="shared" si="8"/>
        <v>916.82901474912728</v>
      </c>
    </row>
    <row r="23" spans="2:16" ht="18" customHeight="1">
      <c r="B23" s="69" t="s">
        <v>19</v>
      </c>
      <c r="C23" s="70">
        <v>0.56396368691671861</v>
      </c>
      <c r="D23" s="70">
        <f>$C$23</f>
        <v>0.56396368691671861</v>
      </c>
      <c r="E23" s="70">
        <f t="shared" ref="E23:M23" si="9">$C$23</f>
        <v>0.56396368691671861</v>
      </c>
      <c r="F23" s="70">
        <f t="shared" si="9"/>
        <v>0.56396368691671861</v>
      </c>
      <c r="G23" s="70">
        <f t="shared" si="9"/>
        <v>0.56396368691671861</v>
      </c>
      <c r="H23" s="70">
        <f t="shared" si="9"/>
        <v>0.56396368691671861</v>
      </c>
      <c r="I23" s="70">
        <f t="shared" si="9"/>
        <v>0.56396368691671861</v>
      </c>
      <c r="J23" s="70">
        <f t="shared" si="9"/>
        <v>0.56396368691671861</v>
      </c>
      <c r="K23" s="70">
        <f t="shared" si="9"/>
        <v>0.56396368691671861</v>
      </c>
      <c r="L23" s="70">
        <f t="shared" si="9"/>
        <v>0.56396368691671861</v>
      </c>
      <c r="M23" s="70">
        <f t="shared" si="9"/>
        <v>0.56396368691671861</v>
      </c>
      <c r="O23" s="250"/>
    </row>
    <row r="24" spans="2:16" ht="18" customHeight="1">
      <c r="C24" s="71"/>
    </row>
    <row r="25" spans="2:16" ht="18" customHeight="1" thickBot="1">
      <c r="B25" s="1" t="s">
        <v>20</v>
      </c>
      <c r="C25" s="275">
        <v>33667415686.939507</v>
      </c>
      <c r="D25" s="275">
        <v>34208013029.42926</v>
      </c>
      <c r="E25" s="275">
        <v>34552878963.662209</v>
      </c>
      <c r="F25" s="275">
        <v>34879981739.14698</v>
      </c>
      <c r="G25" s="275">
        <v>35205027404.311188</v>
      </c>
      <c r="H25" s="275">
        <v>35539257741.016106</v>
      </c>
      <c r="I25" s="275">
        <v>35937483156.872955</v>
      </c>
      <c r="J25" s="275">
        <v>36383951091.978287</v>
      </c>
      <c r="K25" s="275">
        <v>37111630113.817856</v>
      </c>
      <c r="L25" s="276">
        <v>37853862716.094215</v>
      </c>
      <c r="M25" s="72">
        <f>+'TCRF Method'!N24</f>
        <v>39383158769.824425</v>
      </c>
      <c r="N25" s="216"/>
      <c r="O25" s="216"/>
    </row>
    <row r="26" spans="2:16" ht="18" customHeight="1">
      <c r="O26" s="251"/>
    </row>
    <row r="27" spans="2:16" ht="18" customHeight="1">
      <c r="B27" s="1" t="s">
        <v>21</v>
      </c>
      <c r="C27" s="73">
        <f>(C22*1000000)/C25</f>
        <v>9.4247788793745885E-4</v>
      </c>
      <c r="D27" s="73">
        <f>(D22*1000000)/D25</f>
        <v>4.9114876116573098E-3</v>
      </c>
      <c r="E27" s="73">
        <f t="shared" ref="D27:M27" si="10">(E22*1000000)/E25</f>
        <v>8.7431731458287709E-3</v>
      </c>
      <c r="F27" s="73">
        <f>(F22*1000000)/F25</f>
        <v>1.2732622937314945E-2</v>
      </c>
      <c r="G27" s="73">
        <f t="shared" si="10"/>
        <v>1.5503137420288395E-2</v>
      </c>
      <c r="H27" s="73">
        <f t="shared" si="10"/>
        <v>1.7656767387621345E-2</v>
      </c>
      <c r="I27" s="73">
        <f t="shared" si="10"/>
        <v>1.927549535970173E-2</v>
      </c>
      <c r="J27" s="73">
        <f t="shared" si="10"/>
        <v>2.061755592840497E-2</v>
      </c>
      <c r="K27" s="73">
        <f t="shared" si="10"/>
        <v>2.1681317942857891E-2</v>
      </c>
      <c r="L27" s="73">
        <f>(L22*1000000)/L25</f>
        <v>2.2709230632914988E-2</v>
      </c>
      <c r="M27" s="73">
        <f t="shared" si="10"/>
        <v>2.3279722688257457E-2</v>
      </c>
      <c r="N27" s="98"/>
      <c r="O27" s="251"/>
      <c r="P27" s="73"/>
    </row>
    <row r="28" spans="2:16" ht="18" customHeight="1">
      <c r="B28" s="1" t="s">
        <v>22</v>
      </c>
      <c r="C28" s="71">
        <f>C27*1000</f>
        <v>0.9424778879374589</v>
      </c>
      <c r="D28" s="71">
        <f>D27*1000</f>
        <v>4.9114876116573098</v>
      </c>
      <c r="E28" s="71">
        <f t="shared" ref="D28:M28" si="11">E27*1000</f>
        <v>8.74317314582877</v>
      </c>
      <c r="F28" s="71">
        <f t="shared" si="11"/>
        <v>12.732622937314945</v>
      </c>
      <c r="G28" s="71">
        <f t="shared" si="11"/>
        <v>15.503137420288395</v>
      </c>
      <c r="H28" s="71">
        <f t="shared" si="11"/>
        <v>17.656767387621343</v>
      </c>
      <c r="I28" s="71">
        <f t="shared" si="11"/>
        <v>19.275495359701729</v>
      </c>
      <c r="J28" s="71">
        <f t="shared" si="11"/>
        <v>20.617555928404972</v>
      </c>
      <c r="K28" s="71">
        <f t="shared" si="11"/>
        <v>21.681317942857891</v>
      </c>
      <c r="L28" s="71">
        <f t="shared" si="11"/>
        <v>22.709230632914988</v>
      </c>
      <c r="M28" s="71">
        <f t="shared" si="11"/>
        <v>23.279722688257458</v>
      </c>
      <c r="O28" s="251"/>
      <c r="P28" s="73"/>
    </row>
    <row r="29" spans="2:16" ht="18" customHeight="1">
      <c r="C29" s="71"/>
      <c r="D29" s="71"/>
      <c r="E29" s="71"/>
      <c r="F29" s="71"/>
      <c r="G29" s="252"/>
      <c r="H29" s="71"/>
      <c r="N29" s="98"/>
      <c r="O29" s="251"/>
    </row>
    <row r="30" spans="2:16" ht="18" customHeight="1">
      <c r="B30" s="1" t="s">
        <v>23</v>
      </c>
      <c r="C30" s="83">
        <v>4.3899999999999997</v>
      </c>
      <c r="D30" s="83">
        <f t="shared" ref="D30:L30" si="12">$C$30</f>
        <v>4.3899999999999997</v>
      </c>
      <c r="E30" s="83">
        <f t="shared" si="12"/>
        <v>4.3899999999999997</v>
      </c>
      <c r="F30" s="83">
        <f t="shared" si="12"/>
        <v>4.3899999999999997</v>
      </c>
      <c r="G30" s="83">
        <f t="shared" si="12"/>
        <v>4.3899999999999997</v>
      </c>
      <c r="H30" s="83">
        <f t="shared" si="12"/>
        <v>4.3899999999999997</v>
      </c>
      <c r="I30" s="83">
        <f t="shared" si="12"/>
        <v>4.3899999999999997</v>
      </c>
      <c r="J30" s="83">
        <f t="shared" si="12"/>
        <v>4.3899999999999997</v>
      </c>
      <c r="K30" s="83">
        <f t="shared" si="12"/>
        <v>4.3899999999999997</v>
      </c>
      <c r="L30" s="83">
        <f t="shared" si="12"/>
        <v>4.3899999999999997</v>
      </c>
      <c r="M30" s="83">
        <f>'TCRF Method'!N11</f>
        <v>4.3899999999999997</v>
      </c>
    </row>
    <row r="31" spans="2:16" ht="18" customHeight="1">
      <c r="B31" s="1" t="s">
        <v>24</v>
      </c>
      <c r="C31" s="209">
        <v>2.0313999999999999E-2</v>
      </c>
      <c r="D31" s="209">
        <v>2.0313999999999999E-2</v>
      </c>
      <c r="E31" s="209">
        <v>2.0313999999999999E-2</v>
      </c>
      <c r="F31" s="209">
        <v>2.0313999999999999E-2</v>
      </c>
      <c r="G31" s="209">
        <v>2.0313999999999999E-2</v>
      </c>
      <c r="H31" s="209">
        <v>2.0313999999999999E-2</v>
      </c>
      <c r="I31" s="209">
        <v>2.0313999999999999E-2</v>
      </c>
      <c r="J31" s="209">
        <v>2.0313999999999999E-2</v>
      </c>
      <c r="K31" s="209">
        <v>2.0313999999999999E-2</v>
      </c>
      <c r="L31" s="209">
        <v>2.0313999999999999E-2</v>
      </c>
      <c r="M31" s="209">
        <v>2.0313999999999999E-2</v>
      </c>
      <c r="O31" s="250"/>
    </row>
    <row r="32" spans="2:16" ht="18" customHeight="1">
      <c r="B32" s="1" t="s">
        <v>25</v>
      </c>
      <c r="C32" s="209">
        <f>'Storm Cost'!B8</f>
        <v>3.5531027205688934E-3</v>
      </c>
      <c r="D32" s="209">
        <f>'Storm Cost'!C8</f>
        <v>3.4969521956412924E-3</v>
      </c>
      <c r="E32" s="209">
        <f>'Storm Cost'!D8</f>
        <v>3.4620497585046918E-3</v>
      </c>
      <c r="F32" s="209">
        <f>'Storm Cost'!E8</f>
        <v>3.4295828239362517E-3</v>
      </c>
      <c r="G32" s="209">
        <f>'Storm Cost'!F8</f>
        <v>3.3979177149323718E-3</v>
      </c>
      <c r="H32" s="209">
        <f>'Storm Cost'!G8</f>
        <v>3.3659618651441319E-3</v>
      </c>
      <c r="I32" s="209">
        <f>'Storm Cost'!H8</f>
        <v>3.3286634389395418E-3</v>
      </c>
      <c r="J32" s="209">
        <f>'Storm Cost'!I8</f>
        <v>3.2878173667664841E-3</v>
      </c>
      <c r="K32" s="209">
        <f>'Storm Cost'!J8</f>
        <v>3.2233503595749842E-3</v>
      </c>
      <c r="L32" s="209">
        <f>'Storm Cost'!K8</f>
        <v>3.1601474113480237E-3</v>
      </c>
      <c r="M32" s="209">
        <f>'Storm Cost'!L8</f>
        <v>0</v>
      </c>
      <c r="O32" s="250"/>
    </row>
    <row r="33" spans="1:15" ht="18" customHeight="1">
      <c r="B33" s="1" t="s">
        <v>26</v>
      </c>
      <c r="C33" s="209">
        <f>TEEEF!B6</f>
        <v>2.4188528932242619E-3</v>
      </c>
      <c r="D33" s="209">
        <f>TEEEF!C6</f>
        <v>2.2682715191662301E-3</v>
      </c>
      <c r="E33" s="209">
        <f>TEEEF!D6</f>
        <v>2.1270245029031179E-3</v>
      </c>
      <c r="F33" s="209">
        <f>TEEEF!E6</f>
        <v>1.9889383840617269E-3</v>
      </c>
      <c r="G33" s="209">
        <f>TEEEF!F6</f>
        <v>1.8534879343331987E-3</v>
      </c>
      <c r="H33" s="209">
        <f>TEEEF!G6</f>
        <v>1.5007019526210267E-3</v>
      </c>
      <c r="I33" s="209">
        <f>TEEEF!H6</f>
        <v>6.7001900535936995E-4</v>
      </c>
      <c r="J33" s="209">
        <f>TEEEF!I6</f>
        <v>1.1770556364432258E-5</v>
      </c>
      <c r="K33" s="209">
        <f>TEEEF!J6</f>
        <v>0</v>
      </c>
      <c r="L33" s="209">
        <f>TEEEF!K6</f>
        <v>0</v>
      </c>
      <c r="M33" s="209">
        <f>TEEEF!L6</f>
        <v>0</v>
      </c>
      <c r="O33" s="250"/>
    </row>
    <row r="34" spans="1:15" ht="18" customHeight="1">
      <c r="B34" s="1" t="s">
        <v>27</v>
      </c>
      <c r="C34" s="209">
        <v>1.2E-5</v>
      </c>
      <c r="D34" s="209">
        <v>1.2E-5</v>
      </c>
      <c r="E34" s="209">
        <v>1.2E-5</v>
      </c>
      <c r="F34" s="209">
        <v>1.2E-5</v>
      </c>
      <c r="G34" s="209">
        <v>1.2E-5</v>
      </c>
      <c r="H34" s="209">
        <v>1.2E-5</v>
      </c>
      <c r="I34" s="209">
        <v>1.2E-5</v>
      </c>
      <c r="J34" s="209">
        <v>1.2E-5</v>
      </c>
      <c r="K34" s="209">
        <v>1.2E-5</v>
      </c>
      <c r="L34" s="209">
        <v>1.2E-5</v>
      </c>
      <c r="M34" s="209">
        <v>1.2E-5</v>
      </c>
      <c r="O34" s="209"/>
    </row>
    <row r="35" spans="1:15" ht="18" customHeight="1">
      <c r="B35" s="1" t="s">
        <v>28</v>
      </c>
      <c r="C35" s="209">
        <v>5.9204950893851326E-3</v>
      </c>
      <c r="D35" s="209">
        <v>5.9204950893851326E-3</v>
      </c>
      <c r="E35" s="209">
        <v>5.9204950893851326E-3</v>
      </c>
      <c r="F35" s="209">
        <v>5.9204950893851326E-3</v>
      </c>
      <c r="G35" s="209">
        <v>5.9204950893851326E-3</v>
      </c>
      <c r="H35" s="209">
        <v>5.9204950893851326E-3</v>
      </c>
      <c r="I35" s="209">
        <v>5.9204950893851326E-3</v>
      </c>
      <c r="J35" s="209">
        <v>5.9204950893851326E-3</v>
      </c>
      <c r="K35" s="209">
        <v>5.9204950893851326E-3</v>
      </c>
      <c r="L35" s="209">
        <v>5.9204950893851326E-3</v>
      </c>
      <c r="M35" s="209">
        <v>5.9204950893851326E-3</v>
      </c>
    </row>
    <row r="36" spans="1:15" ht="18" customHeight="1">
      <c r="B36" s="1" t="s">
        <v>29</v>
      </c>
      <c r="C36" s="209">
        <f>TCRF!K3</f>
        <v>2.1159169987291278E-2</v>
      </c>
      <c r="D36" s="209">
        <f>$C$36</f>
        <v>2.1159169987291278E-2</v>
      </c>
      <c r="E36" s="209">
        <f t="shared" ref="E36:M36" si="13">$C$36</f>
        <v>2.1159169987291278E-2</v>
      </c>
      <c r="F36" s="209">
        <f t="shared" si="13"/>
        <v>2.1159169987291278E-2</v>
      </c>
      <c r="G36" s="209">
        <f t="shared" si="13"/>
        <v>2.1159169987291278E-2</v>
      </c>
      <c r="H36" s="209">
        <f t="shared" si="13"/>
        <v>2.1159169987291278E-2</v>
      </c>
      <c r="I36" s="209">
        <f t="shared" si="13"/>
        <v>2.1159169987291278E-2</v>
      </c>
      <c r="J36" s="209">
        <f t="shared" si="13"/>
        <v>2.1159169987291278E-2</v>
      </c>
      <c r="K36" s="209">
        <f t="shared" si="13"/>
        <v>2.1159169987291278E-2</v>
      </c>
      <c r="L36" s="209">
        <f t="shared" si="13"/>
        <v>2.1159169987291278E-2</v>
      </c>
      <c r="M36" s="209">
        <f t="shared" si="13"/>
        <v>2.1159169987291278E-2</v>
      </c>
    </row>
    <row r="37" spans="1:15" ht="18" customHeight="1">
      <c r="B37" s="1" t="s">
        <v>30</v>
      </c>
      <c r="C37" s="288">
        <v>9.3000000000000005E-4</v>
      </c>
      <c r="D37" s="288">
        <v>9.3000000000000005E-4</v>
      </c>
      <c r="E37" s="288">
        <v>9.3000000000000005E-4</v>
      </c>
      <c r="F37" s="288">
        <v>9.3000000000000005E-4</v>
      </c>
      <c r="G37" s="288">
        <v>9.3000000000000005E-4</v>
      </c>
      <c r="H37" s="288">
        <v>9.3000000000000005E-4</v>
      </c>
      <c r="I37" s="288">
        <v>9.3000000000000005E-4</v>
      </c>
      <c r="J37" s="288">
        <v>9.3000000000000005E-4</v>
      </c>
      <c r="K37" s="288">
        <v>9.3000000000000005E-4</v>
      </c>
      <c r="L37" s="288">
        <v>9.3000000000000005E-4</v>
      </c>
      <c r="M37" s="288">
        <v>9.3000000000000005E-4</v>
      </c>
    </row>
    <row r="38" spans="1:15" ht="18" customHeight="1">
      <c r="A38" s="209"/>
      <c r="B38" s="209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</row>
    <row r="39" spans="1:15" ht="18" customHeight="1">
      <c r="B39" s="1" t="s">
        <v>31</v>
      </c>
      <c r="C39" s="73">
        <f>SUM(C31:C38)</f>
        <v>5.4307620690469571E-2</v>
      </c>
      <c r="D39" s="73">
        <f t="shared" ref="D39:M39" si="14">SUM(D31:D38)</f>
        <v>5.4100888791483934E-2</v>
      </c>
      <c r="E39" s="73">
        <f t="shared" si="14"/>
        <v>5.3924739338084227E-2</v>
      </c>
      <c r="F39" s="73">
        <f t="shared" si="14"/>
        <v>5.3754186284674391E-2</v>
      </c>
      <c r="G39" s="73">
        <f t="shared" si="14"/>
        <v>5.3587070725941988E-2</v>
      </c>
      <c r="H39" s="73">
        <f t="shared" si="14"/>
        <v>5.320232889444157E-2</v>
      </c>
      <c r="I39" s="73">
        <f t="shared" si="14"/>
        <v>5.2334347520975322E-2</v>
      </c>
      <c r="J39" s="73">
        <f t="shared" si="14"/>
        <v>5.1635252999807327E-2</v>
      </c>
      <c r="K39" s="73">
        <f t="shared" si="14"/>
        <v>5.1559015436251396E-2</v>
      </c>
      <c r="L39" s="73">
        <f t="shared" si="14"/>
        <v>5.1495812488024435E-2</v>
      </c>
      <c r="M39" s="73">
        <f t="shared" si="14"/>
        <v>4.8335665076676415E-2</v>
      </c>
    </row>
    <row r="40" spans="1:15" ht="18" customHeight="1">
      <c r="B40" s="1" t="s">
        <v>32</v>
      </c>
      <c r="C40" s="83">
        <f>C39*1000</f>
        <v>54.30762069046957</v>
      </c>
      <c r="D40" s="83">
        <f>D39*1000</f>
        <v>54.100888791483932</v>
      </c>
      <c r="E40" s="83">
        <f>E39*1000</f>
        <v>53.92473933808423</v>
      </c>
      <c r="F40" s="83">
        <f>F39*1000</f>
        <v>53.75418628467439</v>
      </c>
      <c r="G40" s="83">
        <f>G39*1000</f>
        <v>53.587070725941985</v>
      </c>
      <c r="H40" s="83">
        <f t="shared" ref="H40:M40" si="15">H39*1000</f>
        <v>53.202328894441571</v>
      </c>
      <c r="I40" s="83">
        <f t="shared" si="15"/>
        <v>52.334347520975321</v>
      </c>
      <c r="J40" s="83">
        <f t="shared" si="15"/>
        <v>51.635252999807328</v>
      </c>
      <c r="K40" s="83">
        <f t="shared" si="15"/>
        <v>51.559015436251393</v>
      </c>
      <c r="L40" s="83">
        <f t="shared" si="15"/>
        <v>51.495812488024434</v>
      </c>
      <c r="M40" s="83">
        <f t="shared" si="15"/>
        <v>48.335665076676413</v>
      </c>
    </row>
    <row r="41" spans="1:15" ht="18" customHeight="1">
      <c r="B41" s="1" t="s">
        <v>33</v>
      </c>
      <c r="C41" s="71">
        <f>C30+C40</f>
        <v>58.69762069046957</v>
      </c>
      <c r="D41" s="71">
        <f t="shared" ref="D41:M41" si="16">D30+D40</f>
        <v>58.490888791483933</v>
      </c>
      <c r="E41" s="227">
        <f t="shared" si="16"/>
        <v>58.31473933808423</v>
      </c>
      <c r="F41" s="227">
        <f t="shared" si="16"/>
        <v>58.14418628467439</v>
      </c>
      <c r="G41" s="227">
        <f t="shared" si="16"/>
        <v>57.977070725941985</v>
      </c>
      <c r="H41" s="227">
        <f t="shared" si="16"/>
        <v>57.592328894441572</v>
      </c>
      <c r="I41" s="227">
        <f t="shared" si="16"/>
        <v>56.724347520975321</v>
      </c>
      <c r="J41" s="227">
        <f t="shared" si="16"/>
        <v>56.025252999807329</v>
      </c>
      <c r="K41" s="227">
        <f t="shared" si="16"/>
        <v>55.949015436251393</v>
      </c>
      <c r="L41" s="227">
        <f t="shared" si="16"/>
        <v>55.885812488024435</v>
      </c>
      <c r="M41" s="227">
        <f t="shared" si="16"/>
        <v>52.725665076676414</v>
      </c>
      <c r="N41" s="98"/>
    </row>
    <row r="42" spans="1:15" ht="18" customHeight="1" thickBot="1">
      <c r="B42" s="1" t="s">
        <v>37</v>
      </c>
      <c r="C42" s="96">
        <f>C41+C28</f>
        <v>59.640098578407027</v>
      </c>
      <c r="D42" s="96">
        <f t="shared" ref="D42:M42" si="17">D41+D28</f>
        <v>63.40237640314124</v>
      </c>
      <c r="E42" s="96">
        <f t="shared" si="17"/>
        <v>67.057912483913</v>
      </c>
      <c r="F42" s="96">
        <f>F41+F28</f>
        <v>70.876809221989333</v>
      </c>
      <c r="G42" s="96">
        <f t="shared" si="17"/>
        <v>73.480208146230382</v>
      </c>
      <c r="H42" s="96">
        <f t="shared" si="17"/>
        <v>75.249096282062908</v>
      </c>
      <c r="I42" s="96">
        <f>I41+I28</f>
        <v>75.999842880677051</v>
      </c>
      <c r="J42" s="96">
        <f t="shared" si="17"/>
        <v>76.642808928212304</v>
      </c>
      <c r="K42" s="96">
        <f t="shared" si="17"/>
        <v>77.630333379109288</v>
      </c>
      <c r="L42" s="96">
        <f t="shared" si="17"/>
        <v>78.595043120939422</v>
      </c>
      <c r="M42" s="96">
        <f t="shared" si="17"/>
        <v>76.005387764933872</v>
      </c>
    </row>
    <row r="43" spans="1:15" ht="13.5" thickTop="1">
      <c r="C43" s="71">
        <f xml:space="preserve"> C41-(C32*1000)</f>
        <v>55.144517969900676</v>
      </c>
      <c r="D43" s="71">
        <f t="shared" ref="D43:F43" si="18" xml:space="preserve"> D41-(D32*1000)</f>
        <v>54.993936595842641</v>
      </c>
      <c r="E43" s="71">
        <f t="shared" si="18"/>
        <v>54.85268957957954</v>
      </c>
      <c r="F43" s="71">
        <f t="shared" si="18"/>
        <v>54.71460346073814</v>
      </c>
    </row>
    <row r="44" spans="1:15">
      <c r="C44" s="209">
        <f>'TCRF NEW'!K4</f>
        <v>2.1286076555647394E-2</v>
      </c>
      <c r="D44" s="209">
        <f>'TCRF NEW'!K5</f>
        <v>2.1763870425013605E-2</v>
      </c>
      <c r="E44" s="209">
        <f>'TCRF NEW'!K6</f>
        <v>2.2321771251341938E-2</v>
      </c>
      <c r="F44" s="209">
        <f>'TCRF NEW'!K7</f>
        <v>2.2835460314635837E-2</v>
      </c>
      <c r="G44" s="209">
        <f>'TCRF NEW'!K8</f>
        <v>2.3007732088021413E-2</v>
      </c>
      <c r="H44" s="209">
        <f>'TCRF NEW'!K9</f>
        <v>2.3244491665222147E-2</v>
      </c>
      <c r="I44" s="209">
        <f>'TCRF NEW'!K10</f>
        <v>2.3496969578860591E-2</v>
      </c>
      <c r="J44" s="209">
        <f>'TCRF NEW'!K11</f>
        <v>2.3769417255118795E-2</v>
      </c>
      <c r="K44" s="209">
        <f>'TCRF NEW'!K12</f>
        <v>2.3801433276481331E-2</v>
      </c>
      <c r="L44" s="209">
        <f>'TCRF NEW'!K13</f>
        <v>2.3825793111260395E-2</v>
      </c>
      <c r="N44" s="98"/>
    </row>
    <row r="45" spans="1:15">
      <c r="B45" s="1" t="s">
        <v>35</v>
      </c>
      <c r="C45" s="71">
        <f>(C44-C36)*1000</f>
        <v>0.12690656835611519</v>
      </c>
      <c r="D45" s="71">
        <f>(D44-D36)*1000</f>
        <v>0.60470043772232684</v>
      </c>
      <c r="E45" s="71">
        <f t="shared" ref="E45:L45" si="19">(E44-E36)*1000</f>
        <v>1.1626012640506591</v>
      </c>
      <c r="F45" s="71">
        <f>(F44-F36)*1000</f>
        <v>1.6762903273445582</v>
      </c>
      <c r="G45" s="71">
        <f t="shared" si="19"/>
        <v>1.8485621007301341</v>
      </c>
      <c r="H45" s="71">
        <f t="shared" si="19"/>
        <v>2.0853216779308688</v>
      </c>
      <c r="I45" s="71">
        <f t="shared" si="19"/>
        <v>2.3377995915693126</v>
      </c>
      <c r="J45" s="71">
        <f t="shared" si="19"/>
        <v>2.6102472678275168</v>
      </c>
      <c r="K45" s="71">
        <f t="shared" si="19"/>
        <v>2.6422632891900526</v>
      </c>
      <c r="L45" s="71">
        <f t="shared" si="19"/>
        <v>2.6666231239691163</v>
      </c>
      <c r="M45" s="71">
        <f>'TCRF Method'!N27</f>
        <v>9.2024746836805935</v>
      </c>
    </row>
    <row r="46" spans="1:15" ht="13.5" thickBot="1">
      <c r="B46" s="1" t="s">
        <v>33</v>
      </c>
      <c r="C46" s="97">
        <f>C42+C45</f>
        <v>59.76700514676314</v>
      </c>
      <c r="D46" s="97">
        <f>D42+D45</f>
        <v>64.007076840863562</v>
      </c>
      <c r="E46" s="97">
        <f>E42+E45</f>
        <v>68.220513747963665</v>
      </c>
      <c r="F46" s="97">
        <f>F42+F45</f>
        <v>72.553099549333893</v>
      </c>
      <c r="G46" s="97">
        <f>G42+G45</f>
        <v>75.328770246960516</v>
      </c>
      <c r="H46" s="97">
        <f t="shared" ref="H46:M46" si="20">H42+H45</f>
        <v>77.334417959993772</v>
      </c>
      <c r="I46" s="97">
        <f t="shared" si="20"/>
        <v>78.337642472246358</v>
      </c>
      <c r="J46" s="97">
        <f t="shared" si="20"/>
        <v>79.253056196039822</v>
      </c>
      <c r="K46" s="97">
        <f t="shared" si="20"/>
        <v>80.272596668299343</v>
      </c>
      <c r="L46" s="97">
        <f t="shared" si="20"/>
        <v>81.26166624490854</v>
      </c>
      <c r="M46" s="97">
        <f t="shared" si="20"/>
        <v>85.207862448614463</v>
      </c>
    </row>
    <row r="47" spans="1:15" ht="13.5" thickTop="1">
      <c r="C47" s="71">
        <f xml:space="preserve"> C46-(C32*1000) - C54-C57</f>
        <v>55.144517969900676</v>
      </c>
    </row>
    <row r="48" spans="1:15">
      <c r="B48" s="1" t="s">
        <v>38</v>
      </c>
      <c r="D48" s="74">
        <f>(D46-C46)/C46</f>
        <v>7.0943352167112159E-2</v>
      </c>
      <c r="E48" s="74">
        <f>(E46-D46)/D46</f>
        <v>6.5827672736495757E-2</v>
      </c>
      <c r="F48" s="74">
        <f t="shared" ref="F48:M48" si="21">(F46-E46)/E46</f>
        <v>6.3508548431292833E-2</v>
      </c>
      <c r="G48" s="74">
        <f t="shared" si="21"/>
        <v>3.8257093285714854E-2</v>
      </c>
      <c r="H48" s="74">
        <f t="shared" si="21"/>
        <v>2.6625254951831399E-2</v>
      </c>
      <c r="I48" s="74">
        <f t="shared" si="21"/>
        <v>1.2972548817417481E-2</v>
      </c>
      <c r="J48" s="74">
        <f t="shared" si="21"/>
        <v>1.1685489822058128E-2</v>
      </c>
      <c r="K48" s="74">
        <f t="shared" si="21"/>
        <v>1.2864367901946809E-2</v>
      </c>
      <c r="L48" s="74">
        <f t="shared" si="21"/>
        <v>1.2321385101022807E-2</v>
      </c>
      <c r="M48" s="74">
        <f t="shared" si="21"/>
        <v>4.8561595965959818E-2</v>
      </c>
      <c r="N48" s="98"/>
    </row>
    <row r="50" spans="2:14">
      <c r="B50" s="1" t="s">
        <v>39</v>
      </c>
      <c r="C50" s="74">
        <v>4.2000000000000003E-2</v>
      </c>
      <c r="D50" s="74">
        <v>2.4E-2</v>
      </c>
      <c r="E50" s="74">
        <v>1.7999999999999999E-2</v>
      </c>
      <c r="F50" s="74">
        <v>2.1000000000000001E-2</v>
      </c>
      <c r="G50" s="74">
        <v>2.1999999999999999E-2</v>
      </c>
      <c r="H50" s="74">
        <v>2.1999999999999999E-2</v>
      </c>
      <c r="I50" s="74">
        <v>2.1999999999999999E-2</v>
      </c>
      <c r="J50" s="74">
        <v>2.3E-2</v>
      </c>
      <c r="K50" s="74">
        <v>2.4E-2</v>
      </c>
      <c r="L50" s="74">
        <v>2.4E-2</v>
      </c>
      <c r="M50" s="74">
        <v>2.3E-2</v>
      </c>
      <c r="N50" s="98"/>
    </row>
    <row r="51" spans="2:14" ht="16.5" thickBot="1">
      <c r="B51" s="104" t="s">
        <v>0</v>
      </c>
    </row>
    <row r="52" spans="2:14">
      <c r="B52" s="262" t="s">
        <v>40</v>
      </c>
      <c r="C52" s="263">
        <v>2025</v>
      </c>
      <c r="D52" s="263">
        <v>2026</v>
      </c>
      <c r="E52" s="263">
        <v>2027</v>
      </c>
      <c r="F52" s="263">
        <v>2028</v>
      </c>
      <c r="G52" s="263">
        <v>2029</v>
      </c>
      <c r="H52" s="263">
        <v>2030</v>
      </c>
      <c r="I52" s="263">
        <v>2031</v>
      </c>
      <c r="J52" s="263">
        <v>2032</v>
      </c>
      <c r="K52" s="264">
        <v>2033</v>
      </c>
      <c r="L52" s="263">
        <v>2034</v>
      </c>
      <c r="N52" s="98"/>
    </row>
    <row r="53" spans="2:14">
      <c r="B53" s="35" t="s">
        <v>41</v>
      </c>
      <c r="C53" s="71">
        <f>'Residential Rate Impact (baseL)'!C45</f>
        <v>0.12690656835611519</v>
      </c>
      <c r="D53" s="265">
        <f>'Residential Rate Impact (baseL)'!D45</f>
        <v>0.24308614232841988</v>
      </c>
      <c r="E53" s="71">
        <f>'Residential Rate Impact (baseL)'!E45</f>
        <v>0.45917797219897222</v>
      </c>
      <c r="F53" s="266">
        <f>'Residential Rate Impact (baseL)'!F45</f>
        <v>0.64781091345389452</v>
      </c>
      <c r="G53" s="265">
        <f>'Residential Rate Impact (baseL)'!G45</f>
        <v>0.84053159064692917</v>
      </c>
      <c r="H53" s="265">
        <f>'Residential Rate Impact (baseL)'!H45</f>
        <v>1.0864095629952961</v>
      </c>
      <c r="I53" s="265">
        <f>'Residential Rate Impact (baseL)'!I45</f>
        <v>1.3499684039397706</v>
      </c>
      <c r="J53" s="265">
        <f>'Residential Rate Impact (baseL)'!J45</f>
        <v>1.6345373769731351</v>
      </c>
      <c r="K53" s="267">
        <f>'Residential Rate Impact (baseL)'!K45</f>
        <v>1.6856849776505609</v>
      </c>
      <c r="L53" s="267">
        <f>'Residential Rate Impact (baseL)'!L45</f>
        <v>1.7288012494915892</v>
      </c>
    </row>
    <row r="54" spans="2:14">
      <c r="B54" s="35" t="s">
        <v>42</v>
      </c>
      <c r="C54" s="71">
        <f>C45</f>
        <v>0.12690656835611519</v>
      </c>
      <c r="D54" s="71">
        <f t="shared" ref="D54:K54" si="22">D45</f>
        <v>0.60470043772232684</v>
      </c>
      <c r="E54" s="71">
        <f t="shared" si="22"/>
        <v>1.1626012640506591</v>
      </c>
      <c r="F54" s="71">
        <f>F45</f>
        <v>1.6762903273445582</v>
      </c>
      <c r="G54" s="71">
        <f t="shared" si="22"/>
        <v>1.8485621007301341</v>
      </c>
      <c r="H54" s="71">
        <f t="shared" si="22"/>
        <v>2.0853216779308688</v>
      </c>
      <c r="I54" s="71">
        <f t="shared" si="22"/>
        <v>2.3377995915693126</v>
      </c>
      <c r="J54" s="71">
        <f t="shared" si="22"/>
        <v>2.6102472678275168</v>
      </c>
      <c r="K54" s="268">
        <f t="shared" si="22"/>
        <v>2.6422632891900526</v>
      </c>
      <c r="L54" s="268">
        <f t="shared" ref="L54" si="23">L45</f>
        <v>2.6666231239691163</v>
      </c>
    </row>
    <row r="55" spans="2:14">
      <c r="B55" s="35" t="s">
        <v>43</v>
      </c>
      <c r="C55" s="71">
        <f>C54-C53</f>
        <v>0</v>
      </c>
      <c r="D55" s="71">
        <f t="shared" ref="D55:K55" si="24">D54-D53</f>
        <v>0.36161429539390699</v>
      </c>
      <c r="E55" s="71">
        <f t="shared" si="24"/>
        <v>0.70342329185168695</v>
      </c>
      <c r="F55" s="71">
        <f>F54-F53</f>
        <v>1.0284794138906637</v>
      </c>
      <c r="G55" s="71">
        <f t="shared" si="24"/>
        <v>1.0080305100832048</v>
      </c>
      <c r="H55" s="71">
        <f t="shared" si="24"/>
        <v>0.99891211493557264</v>
      </c>
      <c r="I55" s="71">
        <f t="shared" si="24"/>
        <v>0.98783118762954203</v>
      </c>
      <c r="J55" s="71">
        <f t="shared" si="24"/>
        <v>0.97570989085438176</v>
      </c>
      <c r="K55" s="268">
        <f t="shared" si="24"/>
        <v>0.95657831153949169</v>
      </c>
      <c r="L55" s="268">
        <f t="shared" ref="L55" si="25">L54-L53</f>
        <v>0.93782187447752707</v>
      </c>
    </row>
    <row r="56" spans="2:14">
      <c r="B56" s="269" t="s">
        <v>44</v>
      </c>
      <c r="C56" s="71">
        <f>'Residential Rate Impact (baseL)'!C28</f>
        <v>0.9424778879374589</v>
      </c>
      <c r="D56" s="71">
        <f>'Residential Rate Impact (baseL)'!D28</f>
        <v>2.781141857267448</v>
      </c>
      <c r="E56" s="71">
        <f>'Residential Rate Impact (baseL)'!E28</f>
        <v>4.5425210611146918</v>
      </c>
      <c r="F56" s="71">
        <f>'Residential Rate Impact (baseL)'!F28</f>
        <v>6.4353096377592269</v>
      </c>
      <c r="G56" s="71">
        <f>'Residential Rate Impact (baseL)'!G28</f>
        <v>9.3005809674519782</v>
      </c>
      <c r="H56" s="71">
        <f>'Residential Rate Impact (baseL)'!H28</f>
        <v>11.23547962706934</v>
      </c>
      <c r="I56" s="71">
        <f>'Residential Rate Impact (baseL)'!I28</f>
        <v>12.930024305181638</v>
      </c>
      <c r="J56" s="71">
        <f>'Residential Rate Impact (baseL)'!J28</f>
        <v>14.349950231383309</v>
      </c>
      <c r="K56" s="268">
        <f>'Residential Rate Impact (baseL)'!K28</f>
        <v>15.53660647518959</v>
      </c>
      <c r="L56" s="268">
        <f>'Residential Rate Impact (baseL)'!L28</f>
        <v>16.685003703828421</v>
      </c>
    </row>
    <row r="57" spans="2:14">
      <c r="B57" s="269" t="s">
        <v>45</v>
      </c>
      <c r="C57" s="71">
        <f>C28</f>
        <v>0.9424778879374589</v>
      </c>
      <c r="D57" s="71">
        <f>D28</f>
        <v>4.9114876116573098</v>
      </c>
      <c r="E57" s="71">
        <f t="shared" ref="D57:K57" si="26">E28</f>
        <v>8.74317314582877</v>
      </c>
      <c r="F57" s="71">
        <f>F28</f>
        <v>12.732622937314945</v>
      </c>
      <c r="G57" s="71">
        <f t="shared" si="26"/>
        <v>15.503137420288395</v>
      </c>
      <c r="H57" s="71">
        <f t="shared" si="26"/>
        <v>17.656767387621343</v>
      </c>
      <c r="I57" s="71">
        <f t="shared" si="26"/>
        <v>19.275495359701729</v>
      </c>
      <c r="J57" s="71">
        <f t="shared" si="26"/>
        <v>20.617555928404972</v>
      </c>
      <c r="K57" s="268">
        <f t="shared" si="26"/>
        <v>21.681317942857891</v>
      </c>
      <c r="L57" s="268">
        <f t="shared" ref="L57" si="27">L28</f>
        <v>22.709230632914988</v>
      </c>
      <c r="M57" s="71"/>
    </row>
    <row r="58" spans="2:14" ht="13.5" thickBot="1">
      <c r="B58" s="270" t="s">
        <v>43</v>
      </c>
      <c r="C58" s="97">
        <f>C57-C56</f>
        <v>0</v>
      </c>
      <c r="D58" s="97">
        <f t="shared" ref="D58:K58" si="28">D57-D56</f>
        <v>2.1303457543898618</v>
      </c>
      <c r="E58" s="97">
        <f t="shared" si="28"/>
        <v>4.2006520847140782</v>
      </c>
      <c r="F58" s="97">
        <f>F57-F56</f>
        <v>6.2973132995557179</v>
      </c>
      <c r="G58" s="97">
        <f t="shared" si="28"/>
        <v>6.2025564528364168</v>
      </c>
      <c r="H58" s="97">
        <f t="shared" si="28"/>
        <v>6.4212877605520031</v>
      </c>
      <c r="I58" s="97">
        <f t="shared" si="28"/>
        <v>6.3454710545200914</v>
      </c>
      <c r="J58" s="97">
        <f t="shared" si="28"/>
        <v>6.2676056970216631</v>
      </c>
      <c r="K58" s="271">
        <f t="shared" si="28"/>
        <v>6.1447114676683015</v>
      </c>
      <c r="L58" s="271">
        <f t="shared" ref="L58" si="29">L57-L56</f>
        <v>6.0242269290865664</v>
      </c>
    </row>
    <row r="59" spans="2:14" ht="14.25" thickTop="1" thickBot="1">
      <c r="B59" s="272" t="s">
        <v>46</v>
      </c>
      <c r="C59" s="273">
        <f t="shared" ref="C59:K59" si="30">(C54-C53)+(C57-C56)</f>
        <v>0</v>
      </c>
      <c r="D59" s="273">
        <f t="shared" si="30"/>
        <v>2.4919600497837688</v>
      </c>
      <c r="E59" s="273">
        <f t="shared" si="30"/>
        <v>4.904075376565765</v>
      </c>
      <c r="F59" s="273">
        <f>(F54-F53)+(F57-F56)</f>
        <v>7.3257927134463818</v>
      </c>
      <c r="G59" s="273">
        <f t="shared" si="30"/>
        <v>7.2105869629196215</v>
      </c>
      <c r="H59" s="273">
        <f t="shared" si="30"/>
        <v>7.420199875487576</v>
      </c>
      <c r="I59" s="273">
        <f t="shared" si="30"/>
        <v>7.3333022421496334</v>
      </c>
      <c r="J59" s="273">
        <f t="shared" si="30"/>
        <v>7.2433155878760447</v>
      </c>
      <c r="K59" s="274">
        <f t="shared" si="30"/>
        <v>7.1012897792077929</v>
      </c>
      <c r="L59" s="274">
        <f t="shared" ref="L59" si="31">(L54-L53)+(L57-L56)</f>
        <v>6.9620488035640937</v>
      </c>
    </row>
    <row r="61" spans="2:14">
      <c r="B61" s="1" t="s">
        <v>47</v>
      </c>
      <c r="C61" s="1">
        <f t="shared" ref="C61:F61" si="32" xml:space="preserve"> C32*1000</f>
        <v>3.5531027205688934</v>
      </c>
      <c r="D61" s="1">
        <f t="shared" si="32"/>
        <v>3.4969521956412923</v>
      </c>
      <c r="E61" s="1">
        <f t="shared" si="32"/>
        <v>3.4620497585046919</v>
      </c>
      <c r="F61" s="1">
        <f t="shared" si="32"/>
        <v>3.4295828239362516</v>
      </c>
      <c r="G61" s="1">
        <f xml:space="preserve"> G32*1000</f>
        <v>3.397917714932372</v>
      </c>
      <c r="H61" s="1">
        <f t="shared" ref="H61:L61" si="33" xml:space="preserve"> H32*1000</f>
        <v>3.3659618651441319</v>
      </c>
      <c r="I61" s="1">
        <f t="shared" si="33"/>
        <v>3.3286634389395418</v>
      </c>
      <c r="J61" s="1">
        <f t="shared" si="33"/>
        <v>3.2878173667664843</v>
      </c>
      <c r="K61" s="1">
        <f t="shared" si="33"/>
        <v>3.2233503595749844</v>
      </c>
      <c r="L61" s="1">
        <f t="shared" si="33"/>
        <v>3.1601474113480235</v>
      </c>
    </row>
    <row r="62" spans="2:14">
      <c r="B62" s="1" t="s">
        <v>48</v>
      </c>
      <c r="C62" s="71">
        <f t="shared" ref="C62:F62" si="34" xml:space="preserve"> C46-C59-C61</f>
        <v>56.213902426194245</v>
      </c>
      <c r="D62" s="71">
        <f t="shared" si="34"/>
        <v>58.018164595438499</v>
      </c>
      <c r="E62" s="71">
        <f t="shared" si="34"/>
        <v>59.85438861289321</v>
      </c>
      <c r="F62" s="71">
        <f t="shared" si="34"/>
        <v>61.797724011951267</v>
      </c>
      <c r="G62" s="71">
        <f xml:space="preserve"> G46-G59-G61</f>
        <v>64.72026556910852</v>
      </c>
      <c r="H62" s="71">
        <f t="shared" ref="H62:L62" si="35" xml:space="preserve"> H46-H59-H61</f>
        <v>66.548256219362059</v>
      </c>
      <c r="I62" s="71">
        <f t="shared" si="35"/>
        <v>67.675676791157187</v>
      </c>
      <c r="J62" s="71">
        <f t="shared" si="35"/>
        <v>68.721923241397292</v>
      </c>
      <c r="K62" s="71">
        <f t="shared" si="35"/>
        <v>69.947956529516574</v>
      </c>
      <c r="L62" s="71">
        <f t="shared" si="35"/>
        <v>71.139470029996431</v>
      </c>
    </row>
    <row r="63" spans="2:14">
      <c r="C63" s="71"/>
    </row>
    <row r="64" spans="2:14">
      <c r="C64" s="71"/>
    </row>
    <row r="69" spans="3:6">
      <c r="C69" s="71"/>
      <c r="D69" s="71"/>
      <c r="E69" s="71"/>
      <c r="F69" s="71"/>
    </row>
    <row r="70" spans="3:6">
      <c r="C70" s="71"/>
      <c r="D70" s="71"/>
      <c r="E70" s="71"/>
      <c r="F70" s="71"/>
    </row>
  </sheetData>
  <pageMargins left="0.7" right="0.7" top="0.75" bottom="0.75" header="0.3" footer="0.3"/>
  <pageSetup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A7598-36E8-4803-A163-EF3B4468C957}">
  <sheetPr>
    <tabColor rgb="FF00B050"/>
    <pageSetUpPr fitToPage="1"/>
  </sheetPr>
  <dimension ref="B1:P64"/>
  <sheetViews>
    <sheetView topLeftCell="A48" zoomScale="90" zoomScaleNormal="90" workbookViewId="0">
      <selection activeCell="G57" sqref="G57"/>
    </sheetView>
  </sheetViews>
  <sheetFormatPr defaultColWidth="8.75" defaultRowHeight="12.75"/>
  <cols>
    <col min="1" max="1" width="5.25" style="1" customWidth="1"/>
    <col min="2" max="2" width="34.875" style="1" customWidth="1"/>
    <col min="3" max="3" width="15.25" style="1" bestFit="1" customWidth="1"/>
    <col min="4" max="11" width="13.375" style="1" bestFit="1" customWidth="1"/>
    <col min="12" max="12" width="13.375" style="1" customWidth="1"/>
    <col min="13" max="13" width="12.625" style="1" hidden="1" customWidth="1"/>
    <col min="14" max="14" width="11" style="1" customWidth="1"/>
    <col min="15" max="15" width="15.5" style="1" bestFit="1" customWidth="1"/>
    <col min="16" max="16384" width="8.75" style="1"/>
  </cols>
  <sheetData>
    <row r="1" spans="2:15" ht="18" customHeight="1">
      <c r="B1" s="9"/>
    </row>
    <row r="2" spans="2:15" ht="18" customHeight="1">
      <c r="B2" s="104" t="s">
        <v>0</v>
      </c>
    </row>
    <row r="3" spans="2:15" ht="18" customHeight="1">
      <c r="B3" s="99"/>
    </row>
    <row r="4" spans="2:15" ht="18" customHeight="1">
      <c r="B4" s="106" t="s">
        <v>1</v>
      </c>
      <c r="C4" s="84"/>
      <c r="D4" s="84"/>
      <c r="E4" s="84"/>
      <c r="F4" s="84"/>
      <c r="G4" s="84"/>
      <c r="H4" s="84"/>
      <c r="I4" s="84"/>
      <c r="J4" s="85"/>
      <c r="K4" s="85"/>
      <c r="L4" s="85"/>
      <c r="M4" s="85"/>
    </row>
    <row r="5" spans="2:15" ht="18" customHeight="1">
      <c r="B5" s="86" t="s">
        <v>2</v>
      </c>
      <c r="C5" s="84"/>
      <c r="D5" s="84"/>
      <c r="E5" s="84"/>
      <c r="F5" s="84"/>
      <c r="G5" s="84"/>
      <c r="H5" s="84"/>
      <c r="I5" s="84"/>
      <c r="J5" s="85"/>
      <c r="K5" s="85"/>
      <c r="L5" s="85"/>
      <c r="M5" s="85"/>
    </row>
    <row r="6" spans="2:15" ht="18" customHeight="1">
      <c r="B6" s="84"/>
      <c r="C6" s="193">
        <v>2025</v>
      </c>
      <c r="D6" s="193">
        <v>2026</v>
      </c>
      <c r="E6" s="193">
        <v>2027</v>
      </c>
      <c r="F6" s="193">
        <v>2028</v>
      </c>
      <c r="G6" s="193">
        <v>2029</v>
      </c>
      <c r="H6" s="193">
        <v>2030</v>
      </c>
      <c r="I6" s="193">
        <v>2031</v>
      </c>
      <c r="J6" s="193">
        <v>2032</v>
      </c>
      <c r="K6" s="193">
        <v>2033</v>
      </c>
      <c r="L6" s="193">
        <v>2034</v>
      </c>
      <c r="M6" s="193">
        <v>2035</v>
      </c>
    </row>
    <row r="7" spans="2:15" ht="18" customHeight="1">
      <c r="B7" s="86" t="s">
        <v>3</v>
      </c>
      <c r="C7" s="87" t="e">
        <f>#REF!</f>
        <v>#REF!</v>
      </c>
      <c r="D7" s="87" t="e">
        <f>#REF!</f>
        <v>#REF!</v>
      </c>
      <c r="E7" s="87" t="e">
        <f>#REF!</f>
        <v>#REF!</v>
      </c>
      <c r="F7" s="87" t="e">
        <f>#REF!</f>
        <v>#REF!</v>
      </c>
      <c r="G7" s="87" t="e">
        <f>#REF!</f>
        <v>#REF!</v>
      </c>
      <c r="H7" s="87" t="e">
        <f>#REF!</f>
        <v>#REF!</v>
      </c>
      <c r="I7" s="87" t="e">
        <f>#REF!</f>
        <v>#REF!</v>
      </c>
      <c r="J7" s="87" t="e">
        <f>#REF!</f>
        <v>#REF!</v>
      </c>
      <c r="K7" s="87" t="e">
        <f>#REF!</f>
        <v>#REF!</v>
      </c>
      <c r="L7" s="87" t="e">
        <f>#REF!</f>
        <v>#REF!</v>
      </c>
      <c r="M7" s="87">
        <f>'Capex Build BASELINE'!N5</f>
        <v>0</v>
      </c>
    </row>
    <row r="8" spans="2:15" ht="18" customHeight="1">
      <c r="B8" s="86" t="s">
        <v>4</v>
      </c>
      <c r="C8" s="208" t="e">
        <f>#REF!</f>
        <v>#REF!</v>
      </c>
      <c r="D8" s="208" t="e">
        <f>#REF!</f>
        <v>#REF!</v>
      </c>
      <c r="E8" s="208" t="e">
        <f>#REF!</f>
        <v>#REF!</v>
      </c>
      <c r="F8" s="208" t="e">
        <f>#REF!</f>
        <v>#REF!</v>
      </c>
      <c r="G8" s="208" t="e">
        <f>#REF!</f>
        <v>#REF!</v>
      </c>
      <c r="H8" s="208" t="e">
        <f>#REF!</f>
        <v>#REF!</v>
      </c>
      <c r="I8" s="208" t="e">
        <f>#REF!</f>
        <v>#REF!</v>
      </c>
      <c r="J8" s="208" t="e">
        <f>#REF!</f>
        <v>#REF!</v>
      </c>
      <c r="K8" s="208" t="e">
        <f>#REF!</f>
        <v>#REF!</v>
      </c>
      <c r="L8" s="208" t="e">
        <f>#REF!</f>
        <v>#REF!</v>
      </c>
      <c r="M8" s="208" t="e">
        <f>#REF!</f>
        <v>#REF!</v>
      </c>
    </row>
    <row r="9" spans="2:15" ht="18" customHeight="1">
      <c r="B9" s="86" t="s">
        <v>5</v>
      </c>
      <c r="C9" s="87" t="e">
        <f>#REF!</f>
        <v>#REF!</v>
      </c>
      <c r="D9" s="87" t="e">
        <f>#REF!</f>
        <v>#REF!</v>
      </c>
      <c r="E9" s="87" t="e">
        <f>#REF!</f>
        <v>#REF!</v>
      </c>
      <c r="F9" s="87" t="e">
        <f>#REF!</f>
        <v>#REF!</v>
      </c>
      <c r="G9" s="87" t="e">
        <f>#REF!</f>
        <v>#REF!</v>
      </c>
      <c r="H9" s="87" t="e">
        <f>#REF!</f>
        <v>#REF!</v>
      </c>
      <c r="I9" s="87" t="e">
        <f>#REF!</f>
        <v>#REF!</v>
      </c>
      <c r="J9" s="87" t="e">
        <f>#REF!</f>
        <v>#REF!</v>
      </c>
      <c r="K9" s="87" t="e">
        <f>#REF!</f>
        <v>#REF!</v>
      </c>
      <c r="L9" s="87" t="e">
        <f>#REF!</f>
        <v>#REF!</v>
      </c>
      <c r="M9" s="87" t="e">
        <f>#REF!</f>
        <v>#REF!</v>
      </c>
    </row>
    <row r="10" spans="2:15" ht="18" customHeight="1">
      <c r="B10" s="86" t="s">
        <v>6</v>
      </c>
      <c r="C10" s="87" t="e">
        <f>#REF!</f>
        <v>#REF!</v>
      </c>
      <c r="D10" s="87" t="e">
        <f>#REF!</f>
        <v>#REF!</v>
      </c>
      <c r="E10" s="87" t="e">
        <f>#REF!</f>
        <v>#REF!</v>
      </c>
      <c r="F10" s="87" t="e">
        <f>#REF!</f>
        <v>#REF!</v>
      </c>
      <c r="G10" s="87" t="e">
        <f>#REF!</f>
        <v>#REF!</v>
      </c>
      <c r="H10" s="87" t="e">
        <f>#REF!</f>
        <v>#REF!</v>
      </c>
      <c r="I10" s="87" t="e">
        <f>#REF!</f>
        <v>#REF!</v>
      </c>
      <c r="J10" s="87" t="e">
        <f>#REF!</f>
        <v>#REF!</v>
      </c>
      <c r="K10" s="87" t="e">
        <f>#REF!</f>
        <v>#REF!</v>
      </c>
      <c r="L10" s="87" t="e">
        <f>#REF!</f>
        <v>#REF!</v>
      </c>
      <c r="M10" s="87">
        <f>M7*'Capex Build BASELINE'!N8</f>
        <v>0</v>
      </c>
    </row>
    <row r="11" spans="2:15" ht="18" customHeight="1">
      <c r="B11" s="86" t="s">
        <v>7</v>
      </c>
      <c r="C11" s="87"/>
      <c r="D11" s="87" t="e">
        <f>C9+D9</f>
        <v>#REF!</v>
      </c>
      <c r="E11" s="87" t="e">
        <f>D11+E9</f>
        <v>#REF!</v>
      </c>
      <c r="F11" s="87" t="e">
        <f>E11+F9</f>
        <v>#REF!</v>
      </c>
      <c r="G11" s="87" t="e">
        <f t="shared" ref="G11:M11" si="0">F11+G9</f>
        <v>#REF!</v>
      </c>
      <c r="H11" s="87" t="e">
        <f t="shared" si="0"/>
        <v>#REF!</v>
      </c>
      <c r="I11" s="87" t="e">
        <f t="shared" si="0"/>
        <v>#REF!</v>
      </c>
      <c r="J11" s="87" t="e">
        <f t="shared" si="0"/>
        <v>#REF!</v>
      </c>
      <c r="K11" s="87" t="e">
        <f t="shared" si="0"/>
        <v>#REF!</v>
      </c>
      <c r="L11" s="87" t="e">
        <f t="shared" si="0"/>
        <v>#REF!</v>
      </c>
      <c r="M11" s="87" t="e">
        <f t="shared" si="0"/>
        <v>#REF!</v>
      </c>
    </row>
    <row r="12" spans="2:15" ht="18" customHeight="1">
      <c r="B12" s="86" t="s">
        <v>8</v>
      </c>
      <c r="C12" s="87" t="e">
        <f>C9/(1+0.077)</f>
        <v>#REF!</v>
      </c>
      <c r="D12" s="87" t="e">
        <f>D11/(1+0.077)</f>
        <v>#REF!</v>
      </c>
      <c r="E12" s="87" t="e">
        <f>E11/(1+0.077)</f>
        <v>#REF!</v>
      </c>
      <c r="F12" s="87" t="e">
        <f t="shared" ref="F12:M12" si="1">F11/(1+0.077)</f>
        <v>#REF!</v>
      </c>
      <c r="G12" s="87" t="e">
        <f t="shared" si="1"/>
        <v>#REF!</v>
      </c>
      <c r="H12" s="87" t="e">
        <f t="shared" si="1"/>
        <v>#REF!</v>
      </c>
      <c r="I12" s="87" t="e">
        <f t="shared" si="1"/>
        <v>#REF!</v>
      </c>
      <c r="J12" s="87" t="e">
        <f t="shared" si="1"/>
        <v>#REF!</v>
      </c>
      <c r="K12" s="87" t="e">
        <f t="shared" si="1"/>
        <v>#REF!</v>
      </c>
      <c r="L12" s="87" t="e">
        <f t="shared" si="1"/>
        <v>#REF!</v>
      </c>
      <c r="M12" s="87" t="e">
        <f t="shared" si="1"/>
        <v>#REF!</v>
      </c>
    </row>
    <row r="13" spans="2:15" ht="18" customHeight="1">
      <c r="B13" s="86" t="s">
        <v>9</v>
      </c>
      <c r="C13" s="87" t="e">
        <f>C12*C23</f>
        <v>#REF!</v>
      </c>
      <c r="D13" s="87" t="e">
        <f>D12*D23</f>
        <v>#REF!</v>
      </c>
      <c r="E13" s="87" t="e">
        <f>E12*E23</f>
        <v>#REF!</v>
      </c>
      <c r="F13" s="87" t="e">
        <f t="shared" ref="F13:M13" si="2">F12*F23</f>
        <v>#REF!</v>
      </c>
      <c r="G13" s="87" t="e">
        <f t="shared" si="2"/>
        <v>#REF!</v>
      </c>
      <c r="H13" s="87" t="e">
        <f t="shared" si="2"/>
        <v>#REF!</v>
      </c>
      <c r="I13" s="87" t="e">
        <f t="shared" si="2"/>
        <v>#REF!</v>
      </c>
      <c r="J13" s="87" t="e">
        <f t="shared" si="2"/>
        <v>#REF!</v>
      </c>
      <c r="K13" s="87" t="e">
        <f t="shared" si="2"/>
        <v>#REF!</v>
      </c>
      <c r="L13" s="87" t="e">
        <f t="shared" si="2"/>
        <v>#REF!</v>
      </c>
      <c r="M13" s="87" t="e">
        <f t="shared" si="2"/>
        <v>#REF!</v>
      </c>
    </row>
    <row r="14" spans="2:15" ht="18" customHeight="1">
      <c r="B14" s="86" t="s">
        <v>10</v>
      </c>
      <c r="C14" s="87">
        <f>'Growth Adjustment'!H19/1000000</f>
        <v>-103.25342845670909</v>
      </c>
      <c r="D14" s="87">
        <f>'Growth Adjustment'!H39/1000000</f>
        <v>-108.82965434738043</v>
      </c>
      <c r="E14" s="87">
        <f>'Growth Adjustment'!H59/1000000</f>
        <v>-112.5121402189004</v>
      </c>
      <c r="F14" s="87">
        <f>'Growth Adjustment'!H79/1000000</f>
        <v>-115.95695826590156</v>
      </c>
      <c r="G14" s="87">
        <f>'Growth Adjustment'!H99/1000000</f>
        <v>-119.36330904976748</v>
      </c>
      <c r="H14" s="87">
        <f>'Growth Adjustment'!H119/1000000</f>
        <v>-122.81656107592947</v>
      </c>
      <c r="I14" s="87">
        <f>'Growth Adjustment'!H139/1000000</f>
        <v>-126.98945335682077</v>
      </c>
      <c r="J14" s="87">
        <f>'Growth Adjustment'!H159/1000000</f>
        <v>-132.46910562249931</v>
      </c>
      <c r="K14" s="208">
        <f>J14*1.02</f>
        <v>-135.1184877349493</v>
      </c>
      <c r="L14" s="208">
        <f>K14*1.02</f>
        <v>-137.82085748964829</v>
      </c>
      <c r="M14" s="208">
        <f>L14*1.02</f>
        <v>-140.57727463944127</v>
      </c>
      <c r="N14" s="181"/>
      <c r="O14" s="253"/>
    </row>
    <row r="15" spans="2:15" ht="18" customHeight="1">
      <c r="B15" s="86" t="s">
        <v>11</v>
      </c>
      <c r="C15" s="146" t="e">
        <f>C12+C14</f>
        <v>#REF!</v>
      </c>
      <c r="D15" s="146" t="e">
        <f t="shared" ref="D15" si="3">D12+D14</f>
        <v>#REF!</v>
      </c>
      <c r="E15" s="146" t="e">
        <f>E12+E14</f>
        <v>#REF!</v>
      </c>
      <c r="F15" s="146" t="e">
        <f>F12+F14</f>
        <v>#REF!</v>
      </c>
      <c r="G15" s="146" t="e">
        <f t="shared" ref="G15:M15" si="4">G12+G14</f>
        <v>#REF!</v>
      </c>
      <c r="H15" s="146" t="e">
        <f t="shared" si="4"/>
        <v>#REF!</v>
      </c>
      <c r="I15" s="146" t="e">
        <f t="shared" si="4"/>
        <v>#REF!</v>
      </c>
      <c r="J15" s="146" t="e">
        <f t="shared" si="4"/>
        <v>#REF!</v>
      </c>
      <c r="K15" s="146" t="e">
        <f t="shared" si="4"/>
        <v>#REF!</v>
      </c>
      <c r="L15" s="146" t="e">
        <f t="shared" si="4"/>
        <v>#REF!</v>
      </c>
      <c r="M15" s="146" t="e">
        <f t="shared" si="4"/>
        <v>#REF!</v>
      </c>
    </row>
    <row r="16" spans="2:15" ht="18" customHeight="1">
      <c r="B16" s="88" t="s">
        <v>12</v>
      </c>
      <c r="C16" s="89" t="e">
        <f>C15*C23</f>
        <v>#REF!</v>
      </c>
      <c r="D16" s="89" t="e">
        <f>(D15*D23)-C19</f>
        <v>#REF!</v>
      </c>
      <c r="E16" s="89" t="e">
        <f>(E15*E23)-D19</f>
        <v>#REF!</v>
      </c>
      <c r="F16" s="89" t="e">
        <f t="shared" ref="F16:M16" si="5">(F15*F23)-E19</f>
        <v>#REF!</v>
      </c>
      <c r="G16" s="89" t="e">
        <f t="shared" si="5"/>
        <v>#REF!</v>
      </c>
      <c r="H16" s="89" t="e">
        <f t="shared" si="5"/>
        <v>#REF!</v>
      </c>
      <c r="I16" s="89" t="e">
        <f t="shared" si="5"/>
        <v>#REF!</v>
      </c>
      <c r="J16" s="89" t="e">
        <f t="shared" si="5"/>
        <v>#REF!</v>
      </c>
      <c r="K16" s="89" t="e">
        <f t="shared" si="5"/>
        <v>#REF!</v>
      </c>
      <c r="L16" s="89" t="e">
        <f t="shared" si="5"/>
        <v>#REF!</v>
      </c>
      <c r="M16" s="89" t="e">
        <f t="shared" si="5"/>
        <v>#REF!</v>
      </c>
      <c r="N16" s="111"/>
    </row>
    <row r="17" spans="2:16" ht="18" customHeight="1">
      <c r="B17" s="88" t="s">
        <v>13</v>
      </c>
      <c r="C17" s="90">
        <f>'Rate of Return'!D4</f>
        <v>6.5134999999999998E-2</v>
      </c>
      <c r="D17" s="91">
        <f>$C$17</f>
        <v>6.5134999999999998E-2</v>
      </c>
      <c r="E17" s="91">
        <f>$C$17</f>
        <v>6.5134999999999998E-2</v>
      </c>
      <c r="F17" s="91">
        <f t="shared" ref="F17:M17" si="6">$C$17</f>
        <v>6.5134999999999998E-2</v>
      </c>
      <c r="G17" s="91">
        <f t="shared" si="6"/>
        <v>6.5134999999999998E-2</v>
      </c>
      <c r="H17" s="91">
        <f t="shared" si="6"/>
        <v>6.5134999999999998E-2</v>
      </c>
      <c r="I17" s="91">
        <f t="shared" si="6"/>
        <v>6.5134999999999998E-2</v>
      </c>
      <c r="J17" s="91">
        <f t="shared" si="6"/>
        <v>6.5134999999999998E-2</v>
      </c>
      <c r="K17" s="91">
        <f t="shared" si="6"/>
        <v>6.5134999999999998E-2</v>
      </c>
      <c r="L17" s="91">
        <f t="shared" si="6"/>
        <v>6.5134999999999998E-2</v>
      </c>
      <c r="M17" s="91">
        <f t="shared" si="6"/>
        <v>6.5134999999999998E-2</v>
      </c>
    </row>
    <row r="18" spans="2:16" ht="18" customHeight="1">
      <c r="B18" s="88" t="s">
        <v>14</v>
      </c>
      <c r="C18" s="89">
        <f>-(O18*0.015)/1000000</f>
        <v>-26.132474835465928</v>
      </c>
      <c r="D18" s="89">
        <f>(C18*(1.015)^2)</f>
        <v>-26.922328887367879</v>
      </c>
      <c r="E18" s="89">
        <f>(D18*(1.015)^3)</f>
        <v>-28.152097122158391</v>
      </c>
      <c r="F18" s="89">
        <f>(E18*(1.015)^4)</f>
        <v>-29.879609759113858</v>
      </c>
      <c r="G18" s="89">
        <f>(F18*(1.015)^5)</f>
        <v>-32.188825635800804</v>
      </c>
      <c r="H18" s="89">
        <f>(G18*(1.015)^6)</f>
        <v>-35.196654565690544</v>
      </c>
      <c r="I18" s="89">
        <f>(H18*(1.015)^7)</f>
        <v>-39.06282802089283</v>
      </c>
      <c r="J18" s="89">
        <f>(I18*(1.015)^8)</f>
        <v>-44.003986176983148</v>
      </c>
      <c r="K18" s="89">
        <f>(J18*(1.015)^9)</f>
        <v>-50.313716672149027</v>
      </c>
      <c r="L18" s="89">
        <f>(K18*(1.015)^10)</f>
        <v>-58.3911222567774</v>
      </c>
      <c r="M18" s="89">
        <v>0</v>
      </c>
      <c r="O18" s="249">
        <v>1742164989.0310619</v>
      </c>
    </row>
    <row r="19" spans="2:16" ht="18" customHeight="1">
      <c r="B19" s="88" t="s">
        <v>15</v>
      </c>
      <c r="C19" s="89" t="e">
        <f>C13/30</f>
        <v>#REF!</v>
      </c>
      <c r="D19" s="89" t="e">
        <f>(D13/30)</f>
        <v>#REF!</v>
      </c>
      <c r="E19" s="89" t="e">
        <f>(E13/30)</f>
        <v>#REF!</v>
      </c>
      <c r="F19" s="89" t="e">
        <f t="shared" ref="F19:M19" si="7">(F13/30)</f>
        <v>#REF!</v>
      </c>
      <c r="G19" s="89" t="e">
        <f t="shared" si="7"/>
        <v>#REF!</v>
      </c>
      <c r="H19" s="89" t="e">
        <f t="shared" si="7"/>
        <v>#REF!</v>
      </c>
      <c r="I19" s="89" t="e">
        <f t="shared" si="7"/>
        <v>#REF!</v>
      </c>
      <c r="J19" s="89" t="e">
        <f t="shared" si="7"/>
        <v>#REF!</v>
      </c>
      <c r="K19" s="89" t="e">
        <f t="shared" si="7"/>
        <v>#REF!</v>
      </c>
      <c r="L19" s="89" t="e">
        <f t="shared" si="7"/>
        <v>#REF!</v>
      </c>
      <c r="M19" s="89" t="e">
        <f t="shared" si="7"/>
        <v>#REF!</v>
      </c>
    </row>
    <row r="20" spans="2:16" ht="18" customHeight="1">
      <c r="B20" s="88" t="s">
        <v>16</v>
      </c>
      <c r="C20" s="89" t="e">
        <f>((C13-SUM(C13*'Rate of Return'!$E17*'Rate of Return'!$F17))*C17)*0.21</f>
        <v>#REF!</v>
      </c>
      <c r="D20" s="89" t="e">
        <f>((D13-SUM(D13*'Rate of Return'!$E17*'Rate of Return'!$F17))*D17)*0.21</f>
        <v>#REF!</v>
      </c>
      <c r="E20" s="89" t="e">
        <f>((E13-SUM(E13*'Rate of Return'!$E17*'Rate of Return'!$F17))*E17)*0.21</f>
        <v>#REF!</v>
      </c>
      <c r="F20" s="89" t="e">
        <f>((F13-SUM(F13*'Rate of Return'!$E17*'Rate of Return'!$F17))*F17)*0.21</f>
        <v>#REF!</v>
      </c>
      <c r="G20" s="89" t="e">
        <f>((G13-SUM(G13*'Rate of Return'!$E17*'Rate of Return'!$F17))*G17)*0.21</f>
        <v>#REF!</v>
      </c>
      <c r="H20" s="89" t="e">
        <f>((H13-SUM(H13*'Rate of Return'!$E17*'Rate of Return'!$F17))*H17)*0.21</f>
        <v>#REF!</v>
      </c>
      <c r="I20" s="89" t="e">
        <f>((I13-SUM(I13*'Rate of Return'!$E17*'Rate of Return'!$F17))*I17)*0.21</f>
        <v>#REF!</v>
      </c>
      <c r="J20" s="89" t="e">
        <f>((J13-SUM(J13*'Rate of Return'!$E17*'Rate of Return'!$F17))*J17)*0.21</f>
        <v>#REF!</v>
      </c>
      <c r="K20" s="89" t="e">
        <f>((K13-SUM(K13*'Rate of Return'!$E17*'Rate of Return'!$F17))*K17)*0.21</f>
        <v>#REF!</v>
      </c>
      <c r="L20" s="89" t="e">
        <f>((L13-SUM(L13*'Rate of Return'!$E17*'Rate of Return'!$F17))*L17)*0.21</f>
        <v>#REF!</v>
      </c>
      <c r="M20" s="89" t="e">
        <f>((M13-SUM(M13*'Rate of Return'!$E17*'Rate of Return'!$F17))*M17)*0.21</f>
        <v>#REF!</v>
      </c>
    </row>
    <row r="21" spans="2:16" ht="18" customHeight="1">
      <c r="B21" s="88" t="s">
        <v>17</v>
      </c>
      <c r="C21" s="89" t="e">
        <f>C13*0.0158</f>
        <v>#REF!</v>
      </c>
      <c r="D21" s="89" t="e">
        <f>D13*0.0158</f>
        <v>#REF!</v>
      </c>
      <c r="E21" s="89" t="e">
        <f>E13*0.0158</f>
        <v>#REF!</v>
      </c>
      <c r="F21" s="89" t="e">
        <f t="shared" ref="F21:M21" si="8">F13*0.0158</f>
        <v>#REF!</v>
      </c>
      <c r="G21" s="89" t="e">
        <f t="shared" si="8"/>
        <v>#REF!</v>
      </c>
      <c r="H21" s="89" t="e">
        <f t="shared" si="8"/>
        <v>#REF!</v>
      </c>
      <c r="I21" s="89" t="e">
        <f t="shared" si="8"/>
        <v>#REF!</v>
      </c>
      <c r="J21" s="89" t="e">
        <f t="shared" si="8"/>
        <v>#REF!</v>
      </c>
      <c r="K21" s="89" t="e">
        <f t="shared" si="8"/>
        <v>#REF!</v>
      </c>
      <c r="L21" s="89" t="e">
        <f t="shared" si="8"/>
        <v>#REF!</v>
      </c>
      <c r="M21" s="89" t="e">
        <f t="shared" si="8"/>
        <v>#REF!</v>
      </c>
      <c r="O21" s="250"/>
    </row>
    <row r="22" spans="2:16" ht="18" customHeight="1">
      <c r="B22" s="88" t="s">
        <v>18</v>
      </c>
      <c r="C22" s="89" t="e">
        <f>+(C16*C17)+C18+C19+C20+C21</f>
        <v>#REF!</v>
      </c>
      <c r="D22" s="89" t="e">
        <f t="shared" ref="D22:M22" si="9">+(D16*D17)+D18+D19+D20+D21</f>
        <v>#REF!</v>
      </c>
      <c r="E22" s="89" t="e">
        <f t="shared" si="9"/>
        <v>#REF!</v>
      </c>
      <c r="F22" s="89" t="e">
        <f t="shared" si="9"/>
        <v>#REF!</v>
      </c>
      <c r="G22" s="89" t="e">
        <f t="shared" si="9"/>
        <v>#REF!</v>
      </c>
      <c r="H22" s="89" t="e">
        <f t="shared" si="9"/>
        <v>#REF!</v>
      </c>
      <c r="I22" s="89" t="e">
        <f t="shared" si="9"/>
        <v>#REF!</v>
      </c>
      <c r="J22" s="89" t="e">
        <f t="shared" si="9"/>
        <v>#REF!</v>
      </c>
      <c r="K22" s="89" t="e">
        <f t="shared" si="9"/>
        <v>#REF!</v>
      </c>
      <c r="L22" s="89" t="e">
        <f t="shared" si="9"/>
        <v>#REF!</v>
      </c>
      <c r="M22" s="89" t="e">
        <f t="shared" si="9"/>
        <v>#REF!</v>
      </c>
    </row>
    <row r="23" spans="2:16" ht="18" customHeight="1">
      <c r="B23" s="69" t="s">
        <v>19</v>
      </c>
      <c r="C23" s="70">
        <v>0.56396368691671861</v>
      </c>
      <c r="D23" s="70">
        <f>$C$23</f>
        <v>0.56396368691671861</v>
      </c>
      <c r="E23" s="70">
        <f t="shared" ref="E23:M23" si="10">$C$23</f>
        <v>0.56396368691671861</v>
      </c>
      <c r="F23" s="70">
        <f t="shared" si="10"/>
        <v>0.56396368691671861</v>
      </c>
      <c r="G23" s="70">
        <f t="shared" si="10"/>
        <v>0.56396368691671861</v>
      </c>
      <c r="H23" s="70">
        <f t="shared" si="10"/>
        <v>0.56396368691671861</v>
      </c>
      <c r="I23" s="70">
        <f t="shared" si="10"/>
        <v>0.56396368691671861</v>
      </c>
      <c r="J23" s="70">
        <f t="shared" si="10"/>
        <v>0.56396368691671861</v>
      </c>
      <c r="K23" s="70">
        <f t="shared" si="10"/>
        <v>0.56396368691671861</v>
      </c>
      <c r="L23" s="70">
        <f t="shared" si="10"/>
        <v>0.56396368691671861</v>
      </c>
      <c r="M23" s="70">
        <f t="shared" si="10"/>
        <v>0.56396368691671861</v>
      </c>
      <c r="O23" s="250"/>
    </row>
    <row r="24" spans="2:16" ht="18" customHeight="1">
      <c r="C24" s="71"/>
    </row>
    <row r="25" spans="2:16" ht="18" customHeight="1" thickBot="1">
      <c r="B25" s="1" t="s">
        <v>20</v>
      </c>
      <c r="C25" s="275">
        <v>33667415686.939507</v>
      </c>
      <c r="D25" s="275">
        <v>34208013029.42926</v>
      </c>
      <c r="E25" s="275">
        <v>34552878963.662209</v>
      </c>
      <c r="F25" s="275">
        <v>34879981739.14698</v>
      </c>
      <c r="G25" s="275">
        <v>35205027404.311188</v>
      </c>
      <c r="H25" s="275">
        <v>35539257741.016106</v>
      </c>
      <c r="I25" s="275">
        <v>35937483156.872955</v>
      </c>
      <c r="J25" s="275">
        <v>36383951091.978287</v>
      </c>
      <c r="K25" s="275">
        <v>37111630113.817856</v>
      </c>
      <c r="L25" s="276">
        <v>37853862716.094215</v>
      </c>
      <c r="M25" s="72">
        <f>+'TCRF Method'!N24</f>
        <v>39383158769.824425</v>
      </c>
      <c r="O25" s="251"/>
    </row>
    <row r="26" spans="2:16" ht="18" customHeight="1">
      <c r="O26" s="251"/>
    </row>
    <row r="27" spans="2:16" ht="18" customHeight="1">
      <c r="B27" s="1" t="s">
        <v>21</v>
      </c>
      <c r="C27" s="73" t="e">
        <f>(C22*1000000)/C25</f>
        <v>#REF!</v>
      </c>
      <c r="D27" s="73" t="e">
        <f t="shared" ref="D27:M27" si="11">(D22*1000000)/D25</f>
        <v>#REF!</v>
      </c>
      <c r="E27" s="73" t="e">
        <f t="shared" si="11"/>
        <v>#REF!</v>
      </c>
      <c r="F27" s="73" t="e">
        <f>(F22*1000000)/F25</f>
        <v>#REF!</v>
      </c>
      <c r="G27" s="73" t="e">
        <f t="shared" si="11"/>
        <v>#REF!</v>
      </c>
      <c r="H27" s="73" t="e">
        <f t="shared" si="11"/>
        <v>#REF!</v>
      </c>
      <c r="I27" s="73" t="e">
        <f t="shared" si="11"/>
        <v>#REF!</v>
      </c>
      <c r="J27" s="73" t="e">
        <f t="shared" si="11"/>
        <v>#REF!</v>
      </c>
      <c r="K27" s="73" t="e">
        <f t="shared" si="11"/>
        <v>#REF!</v>
      </c>
      <c r="L27" s="73" t="e">
        <f t="shared" si="11"/>
        <v>#REF!</v>
      </c>
      <c r="M27" s="73" t="e">
        <f t="shared" si="11"/>
        <v>#REF!</v>
      </c>
      <c r="N27" s="98"/>
      <c r="O27" s="251"/>
      <c r="P27" s="73"/>
    </row>
    <row r="28" spans="2:16" ht="18" customHeight="1">
      <c r="B28" s="1" t="s">
        <v>22</v>
      </c>
      <c r="C28" s="71" t="e">
        <f>C27*1000</f>
        <v>#REF!</v>
      </c>
      <c r="D28" s="71" t="e">
        <f t="shared" ref="D28:M28" si="12">D27*1000</f>
        <v>#REF!</v>
      </c>
      <c r="E28" s="71" t="e">
        <f t="shared" si="12"/>
        <v>#REF!</v>
      </c>
      <c r="F28" s="71" t="e">
        <f t="shared" si="12"/>
        <v>#REF!</v>
      </c>
      <c r="G28" s="71" t="e">
        <f t="shared" si="12"/>
        <v>#REF!</v>
      </c>
      <c r="H28" s="71" t="e">
        <f t="shared" si="12"/>
        <v>#REF!</v>
      </c>
      <c r="I28" s="71" t="e">
        <f t="shared" si="12"/>
        <v>#REF!</v>
      </c>
      <c r="J28" s="71" t="e">
        <f t="shared" si="12"/>
        <v>#REF!</v>
      </c>
      <c r="K28" s="71" t="e">
        <f t="shared" si="12"/>
        <v>#REF!</v>
      </c>
      <c r="L28" s="71" t="e">
        <f t="shared" si="12"/>
        <v>#REF!</v>
      </c>
      <c r="M28" s="71" t="e">
        <f t="shared" si="12"/>
        <v>#REF!</v>
      </c>
      <c r="O28" s="251"/>
      <c r="P28" s="73"/>
    </row>
    <row r="29" spans="2:16" ht="18" customHeight="1">
      <c r="C29" s="71"/>
      <c r="D29" s="71"/>
      <c r="E29" s="71"/>
      <c r="F29" s="71"/>
      <c r="G29" s="252"/>
      <c r="H29" s="71"/>
      <c r="N29" s="98"/>
      <c r="O29" s="251"/>
    </row>
    <row r="30" spans="2:16" ht="18" customHeight="1">
      <c r="B30" s="1" t="s">
        <v>23</v>
      </c>
      <c r="C30" s="83">
        <v>4.3899999999999997</v>
      </c>
      <c r="D30" s="83">
        <f t="shared" ref="D30:L30" si="13">$C$30</f>
        <v>4.3899999999999997</v>
      </c>
      <c r="E30" s="83">
        <f t="shared" si="13"/>
        <v>4.3899999999999997</v>
      </c>
      <c r="F30" s="83">
        <f t="shared" si="13"/>
        <v>4.3899999999999997</v>
      </c>
      <c r="G30" s="83">
        <f t="shared" si="13"/>
        <v>4.3899999999999997</v>
      </c>
      <c r="H30" s="83">
        <f t="shared" si="13"/>
        <v>4.3899999999999997</v>
      </c>
      <c r="I30" s="83">
        <f t="shared" si="13"/>
        <v>4.3899999999999997</v>
      </c>
      <c r="J30" s="83">
        <f t="shared" si="13"/>
        <v>4.3899999999999997</v>
      </c>
      <c r="K30" s="83">
        <f t="shared" si="13"/>
        <v>4.3899999999999997</v>
      </c>
      <c r="L30" s="83">
        <f t="shared" si="13"/>
        <v>4.3899999999999997</v>
      </c>
      <c r="M30" s="83">
        <f>'TCRF Method'!N11</f>
        <v>4.3899999999999997</v>
      </c>
    </row>
    <row r="31" spans="2:16" ht="18" customHeight="1">
      <c r="B31" s="1" t="s">
        <v>24</v>
      </c>
      <c r="C31" s="209">
        <v>2.0313999999999999E-2</v>
      </c>
      <c r="D31" s="209">
        <v>2.0313999999999999E-2</v>
      </c>
      <c r="E31" s="209">
        <v>2.0313999999999999E-2</v>
      </c>
      <c r="F31" s="209">
        <v>2.0313999999999999E-2</v>
      </c>
      <c r="G31" s="209">
        <v>2.0313999999999999E-2</v>
      </c>
      <c r="H31" s="209">
        <v>2.0313999999999999E-2</v>
      </c>
      <c r="I31" s="209">
        <v>2.0313999999999999E-2</v>
      </c>
      <c r="J31" s="209">
        <v>2.0313999999999999E-2</v>
      </c>
      <c r="K31" s="209">
        <v>2.0313999999999999E-2</v>
      </c>
      <c r="L31" s="209">
        <v>2.0313999999999999E-2</v>
      </c>
      <c r="M31" s="209">
        <v>2.0313999999999999E-2</v>
      </c>
      <c r="O31" s="250"/>
    </row>
    <row r="32" spans="2:16" ht="18" customHeight="1">
      <c r="B32" s="1" t="s">
        <v>25</v>
      </c>
      <c r="C32" s="209">
        <f>'Storm Cost'!B8</f>
        <v>3.5531027205688934E-3</v>
      </c>
      <c r="D32" s="209">
        <f>'Storm Cost'!C8</f>
        <v>3.4969521956412924E-3</v>
      </c>
      <c r="E32" s="209">
        <f>'Storm Cost'!D8</f>
        <v>3.4620497585046918E-3</v>
      </c>
      <c r="F32" s="209">
        <f>'Storm Cost'!E8</f>
        <v>3.4295828239362517E-3</v>
      </c>
      <c r="G32" s="209">
        <f>'Storm Cost'!F8</f>
        <v>3.3979177149323718E-3</v>
      </c>
      <c r="H32" s="209">
        <f>'Storm Cost'!G8</f>
        <v>3.3659618651441319E-3</v>
      </c>
      <c r="I32" s="209">
        <f>'Storm Cost'!H8</f>
        <v>3.3286634389395418E-3</v>
      </c>
      <c r="J32" s="209">
        <f>'Storm Cost'!I8</f>
        <v>3.2878173667664841E-3</v>
      </c>
      <c r="K32" s="209">
        <f>'Storm Cost'!J8</f>
        <v>3.2233503595749842E-3</v>
      </c>
      <c r="L32" s="209">
        <f>'Storm Cost'!K8</f>
        <v>3.1601474113480237E-3</v>
      </c>
      <c r="M32" s="209">
        <f>'Storm Cost'!L8</f>
        <v>0</v>
      </c>
      <c r="O32" s="250"/>
    </row>
    <row r="33" spans="2:15" ht="18" customHeight="1">
      <c r="B33" s="1" t="s">
        <v>26</v>
      </c>
      <c r="C33" s="209">
        <f>TEEEF!B6</f>
        <v>2.4188528932242619E-3</v>
      </c>
      <c r="D33" s="209">
        <f>TEEEF!C6</f>
        <v>2.2682715191662301E-3</v>
      </c>
      <c r="E33" s="209">
        <f>TEEEF!D6</f>
        <v>2.1270245029031179E-3</v>
      </c>
      <c r="F33" s="209">
        <f>TEEEF!E6</f>
        <v>1.9889383840617269E-3</v>
      </c>
      <c r="G33" s="209">
        <f>TEEEF!F6</f>
        <v>1.8534879343331987E-3</v>
      </c>
      <c r="H33" s="209">
        <f>TEEEF!G6</f>
        <v>1.5007019526210267E-3</v>
      </c>
      <c r="I33" s="209">
        <f>TEEEF!H6</f>
        <v>6.7001900535936995E-4</v>
      </c>
      <c r="J33" s="209">
        <f>TEEEF!I6</f>
        <v>1.1770556364432258E-5</v>
      </c>
      <c r="K33" s="209">
        <f>TEEEF!J6</f>
        <v>0</v>
      </c>
      <c r="L33" s="209">
        <f>TEEEF!K6</f>
        <v>0</v>
      </c>
      <c r="M33" s="209">
        <f>TEEEF!L6</f>
        <v>0</v>
      </c>
      <c r="O33" s="250"/>
    </row>
    <row r="34" spans="2:15" ht="18" customHeight="1">
      <c r="B34" s="1" t="s">
        <v>27</v>
      </c>
      <c r="C34" s="209">
        <v>1.2E-5</v>
      </c>
      <c r="D34" s="209">
        <v>1.2E-5</v>
      </c>
      <c r="E34" s="209">
        <v>1.2E-5</v>
      </c>
      <c r="F34" s="209">
        <v>1.2E-5</v>
      </c>
      <c r="G34" s="209">
        <v>1.2E-5</v>
      </c>
      <c r="H34" s="209">
        <v>1.2E-5</v>
      </c>
      <c r="I34" s="209">
        <v>1.2E-5</v>
      </c>
      <c r="J34" s="209">
        <v>1.2E-5</v>
      </c>
      <c r="K34" s="209">
        <v>1.2E-5</v>
      </c>
      <c r="L34" s="209">
        <v>1.2E-5</v>
      </c>
      <c r="M34" s="209">
        <v>1.2E-5</v>
      </c>
      <c r="O34" s="209"/>
    </row>
    <row r="35" spans="2:15" ht="18" customHeight="1">
      <c r="B35" s="1" t="s">
        <v>28</v>
      </c>
      <c r="C35" s="209">
        <v>5.9204950893851326E-3</v>
      </c>
      <c r="D35" s="209">
        <v>5.9204950893851326E-3</v>
      </c>
      <c r="E35" s="209">
        <v>5.9204950893851326E-3</v>
      </c>
      <c r="F35" s="209">
        <v>5.9204950893851326E-3</v>
      </c>
      <c r="G35" s="209">
        <v>5.9204950893851326E-3</v>
      </c>
      <c r="H35" s="209">
        <v>5.9204950893851326E-3</v>
      </c>
      <c r="I35" s="209">
        <v>5.9204950893851326E-3</v>
      </c>
      <c r="J35" s="209">
        <v>5.9204950893851326E-3</v>
      </c>
      <c r="K35" s="209">
        <v>5.9204950893851326E-3</v>
      </c>
      <c r="L35" s="209">
        <v>5.9204950893851326E-3</v>
      </c>
      <c r="M35" s="209">
        <v>5.9204950893851326E-3</v>
      </c>
    </row>
    <row r="36" spans="2:15" ht="18" customHeight="1">
      <c r="B36" s="1" t="s">
        <v>29</v>
      </c>
      <c r="C36" s="209">
        <f>TCRF!K3</f>
        <v>2.1159169987291278E-2</v>
      </c>
      <c r="D36" s="209">
        <f>$C$36</f>
        <v>2.1159169987291278E-2</v>
      </c>
      <c r="E36" s="209">
        <f t="shared" ref="E36:M36" si="14">$C$36</f>
        <v>2.1159169987291278E-2</v>
      </c>
      <c r="F36" s="209">
        <f t="shared" si="14"/>
        <v>2.1159169987291278E-2</v>
      </c>
      <c r="G36" s="209">
        <f t="shared" si="14"/>
        <v>2.1159169987291278E-2</v>
      </c>
      <c r="H36" s="209">
        <f t="shared" si="14"/>
        <v>2.1159169987291278E-2</v>
      </c>
      <c r="I36" s="209">
        <f t="shared" si="14"/>
        <v>2.1159169987291278E-2</v>
      </c>
      <c r="J36" s="209">
        <f t="shared" si="14"/>
        <v>2.1159169987291278E-2</v>
      </c>
      <c r="K36" s="209">
        <f t="shared" si="14"/>
        <v>2.1159169987291278E-2</v>
      </c>
      <c r="L36" s="209">
        <f t="shared" si="14"/>
        <v>2.1159169987291278E-2</v>
      </c>
      <c r="M36" s="209">
        <f t="shared" si="14"/>
        <v>2.1159169987291278E-2</v>
      </c>
    </row>
    <row r="37" spans="2:15" ht="18" customHeight="1">
      <c r="B37" s="1" t="s">
        <v>30</v>
      </c>
      <c r="C37" s="209">
        <v>8.2600000000000002E-4</v>
      </c>
      <c r="D37" s="209">
        <v>8.2600000000000002E-4</v>
      </c>
      <c r="E37" s="209">
        <v>8.2600000000000002E-4</v>
      </c>
      <c r="F37" s="209">
        <v>8.2600000000000002E-4</v>
      </c>
      <c r="G37" s="209">
        <v>8.2600000000000002E-4</v>
      </c>
      <c r="H37" s="209">
        <v>8.2600000000000002E-4</v>
      </c>
      <c r="I37" s="209">
        <v>8.2600000000000002E-4</v>
      </c>
      <c r="J37" s="209">
        <v>8.2600000000000002E-4</v>
      </c>
      <c r="K37" s="209">
        <v>8.2600000000000002E-4</v>
      </c>
      <c r="L37" s="209">
        <v>8.2600000000000002E-4</v>
      </c>
      <c r="M37" s="209">
        <v>8.2600000000000002E-4</v>
      </c>
    </row>
    <row r="38" spans="2:15" ht="18" customHeight="1"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</row>
    <row r="39" spans="2:15" ht="18" hidden="1" customHeight="1">
      <c r="B39" s="1" t="s">
        <v>31</v>
      </c>
      <c r="C39" s="73">
        <f>SUM(C31:C38)</f>
        <v>5.4203620690469571E-2</v>
      </c>
      <c r="D39" s="73">
        <f t="shared" ref="D39:M39" si="15">SUM(D31:D38)</f>
        <v>5.3996888791483934E-2</v>
      </c>
      <c r="E39" s="73">
        <f t="shared" si="15"/>
        <v>5.3820739338084227E-2</v>
      </c>
      <c r="F39" s="73">
        <f t="shared" si="15"/>
        <v>5.3650186284674391E-2</v>
      </c>
      <c r="G39" s="73">
        <f t="shared" si="15"/>
        <v>5.3483070725941988E-2</v>
      </c>
      <c r="H39" s="73">
        <f t="shared" si="15"/>
        <v>5.309832889444157E-2</v>
      </c>
      <c r="I39" s="73">
        <f t="shared" si="15"/>
        <v>5.2230347520975322E-2</v>
      </c>
      <c r="J39" s="73">
        <f t="shared" si="15"/>
        <v>5.1531252999807327E-2</v>
      </c>
      <c r="K39" s="73">
        <f t="shared" si="15"/>
        <v>5.1455015436251396E-2</v>
      </c>
      <c r="L39" s="73">
        <f t="shared" si="15"/>
        <v>5.1391812488024435E-2</v>
      </c>
      <c r="M39" s="73">
        <f t="shared" si="15"/>
        <v>4.8231665076676415E-2</v>
      </c>
    </row>
    <row r="40" spans="2:15" ht="18" hidden="1" customHeight="1">
      <c r="B40" s="1" t="s">
        <v>32</v>
      </c>
      <c r="C40" s="83">
        <f>C39*1000</f>
        <v>54.20362069046957</v>
      </c>
      <c r="D40" s="83">
        <f>D39*1000</f>
        <v>53.996888791483933</v>
      </c>
      <c r="E40" s="83">
        <f>E39*1000</f>
        <v>53.820739338084223</v>
      </c>
      <c r="F40" s="83">
        <f>F39*1000</f>
        <v>53.65018628467439</v>
      </c>
      <c r="G40" s="83">
        <f>G39*1000</f>
        <v>53.483070725941985</v>
      </c>
      <c r="H40" s="83">
        <f t="shared" ref="H40:M40" si="16">H39*1000</f>
        <v>53.098328894441572</v>
      </c>
      <c r="I40" s="83">
        <f t="shared" si="16"/>
        <v>52.230347520975322</v>
      </c>
      <c r="J40" s="83">
        <f t="shared" si="16"/>
        <v>51.531252999807329</v>
      </c>
      <c r="K40" s="83">
        <f t="shared" si="16"/>
        <v>51.455015436251394</v>
      </c>
      <c r="L40" s="83">
        <f t="shared" si="16"/>
        <v>51.391812488024435</v>
      </c>
      <c r="M40" s="83">
        <f t="shared" si="16"/>
        <v>48.231665076676414</v>
      </c>
    </row>
    <row r="41" spans="2:15" ht="18" hidden="1" customHeight="1">
      <c r="B41" s="1" t="s">
        <v>33</v>
      </c>
      <c r="C41" s="71">
        <f t="shared" ref="C41:M41" si="17">C30+C40</f>
        <v>58.593620690469571</v>
      </c>
      <c r="D41" s="71">
        <f t="shared" si="17"/>
        <v>58.386888791483933</v>
      </c>
      <c r="E41" s="227">
        <f t="shared" si="17"/>
        <v>58.210739338084224</v>
      </c>
      <c r="F41" s="227">
        <f t="shared" si="17"/>
        <v>58.040186284674391</v>
      </c>
      <c r="G41" s="227">
        <f t="shared" si="17"/>
        <v>57.873070725941986</v>
      </c>
      <c r="H41" s="227">
        <f t="shared" si="17"/>
        <v>57.488328894441572</v>
      </c>
      <c r="I41" s="227">
        <f t="shared" si="17"/>
        <v>56.620347520975322</v>
      </c>
      <c r="J41" s="227">
        <f t="shared" si="17"/>
        <v>55.921252999807329</v>
      </c>
      <c r="K41" s="227">
        <f t="shared" si="17"/>
        <v>55.845015436251394</v>
      </c>
      <c r="L41" s="227">
        <f t="shared" si="17"/>
        <v>55.781812488024435</v>
      </c>
      <c r="M41" s="227">
        <f t="shared" si="17"/>
        <v>52.621665076676415</v>
      </c>
      <c r="N41" s="98"/>
    </row>
    <row r="42" spans="2:15" ht="18" customHeight="1" thickBot="1">
      <c r="B42" s="1" t="s">
        <v>37</v>
      </c>
      <c r="C42" s="96" t="e">
        <f>C41+C28</f>
        <v>#REF!</v>
      </c>
      <c r="D42" s="96" t="e">
        <f t="shared" ref="D42:M42" si="18">D41+D28</f>
        <v>#REF!</v>
      </c>
      <c r="E42" s="96" t="e">
        <f t="shared" si="18"/>
        <v>#REF!</v>
      </c>
      <c r="F42" s="96" t="e">
        <f t="shared" si="18"/>
        <v>#REF!</v>
      </c>
      <c r="G42" s="96" t="e">
        <f t="shared" si="18"/>
        <v>#REF!</v>
      </c>
      <c r="H42" s="96" t="e">
        <f t="shared" si="18"/>
        <v>#REF!</v>
      </c>
      <c r="I42" s="96" t="e">
        <f>I41+I28</f>
        <v>#REF!</v>
      </c>
      <c r="J42" s="96" t="e">
        <f t="shared" si="18"/>
        <v>#REF!</v>
      </c>
      <c r="K42" s="96" t="e">
        <f t="shared" si="18"/>
        <v>#REF!</v>
      </c>
      <c r="L42" s="96" t="e">
        <f t="shared" si="18"/>
        <v>#REF!</v>
      </c>
      <c r="M42" s="96" t="e">
        <f t="shared" si="18"/>
        <v>#REF!</v>
      </c>
    </row>
    <row r="43" spans="2:15" ht="13.5" thickTop="1"/>
    <row r="44" spans="2:15">
      <c r="C44" s="209" t="e">
        <f>#REF!</f>
        <v>#REF!</v>
      </c>
      <c r="D44" s="209" t="e">
        <f>#REF!</f>
        <v>#REF!</v>
      </c>
      <c r="E44" s="209" t="e">
        <f>#REF!</f>
        <v>#REF!</v>
      </c>
      <c r="F44" s="209" t="e">
        <f>#REF!</f>
        <v>#REF!</v>
      </c>
      <c r="G44" s="209" t="e">
        <f>#REF!</f>
        <v>#REF!</v>
      </c>
      <c r="H44" s="209" t="e">
        <f>#REF!</f>
        <v>#REF!</v>
      </c>
      <c r="I44" s="209" t="e">
        <f>#REF!</f>
        <v>#REF!</v>
      </c>
      <c r="J44" s="209" t="e">
        <f>#REF!</f>
        <v>#REF!</v>
      </c>
      <c r="K44" s="209" t="e">
        <f>#REF!</f>
        <v>#REF!</v>
      </c>
      <c r="L44" s="209" t="e">
        <f>#REF!</f>
        <v>#REF!</v>
      </c>
      <c r="N44" s="98"/>
    </row>
    <row r="45" spans="2:15">
      <c r="B45" s="1" t="s">
        <v>35</v>
      </c>
      <c r="C45" s="71" t="e">
        <f>(C44-C36)*1000</f>
        <v>#REF!</v>
      </c>
      <c r="D45" s="71" t="e">
        <f t="shared" ref="D45:L45" si="19">(D44-D36)*1000</f>
        <v>#REF!</v>
      </c>
      <c r="E45" s="71" t="e">
        <f t="shared" si="19"/>
        <v>#REF!</v>
      </c>
      <c r="F45" s="71" t="e">
        <f t="shared" si="19"/>
        <v>#REF!</v>
      </c>
      <c r="G45" s="71" t="e">
        <f t="shared" si="19"/>
        <v>#REF!</v>
      </c>
      <c r="H45" s="71" t="e">
        <f t="shared" si="19"/>
        <v>#REF!</v>
      </c>
      <c r="I45" s="71" t="e">
        <f t="shared" si="19"/>
        <v>#REF!</v>
      </c>
      <c r="J45" s="71" t="e">
        <f t="shared" si="19"/>
        <v>#REF!</v>
      </c>
      <c r="K45" s="71" t="e">
        <f t="shared" si="19"/>
        <v>#REF!</v>
      </c>
      <c r="L45" s="71" t="e">
        <f t="shared" si="19"/>
        <v>#REF!</v>
      </c>
      <c r="M45" s="71">
        <f>'TCRF Method'!N27</f>
        <v>9.2024746836805935</v>
      </c>
    </row>
    <row r="46" spans="2:15" ht="13.5" thickBot="1">
      <c r="B46" s="1" t="s">
        <v>33</v>
      </c>
      <c r="C46" s="97" t="e">
        <f>C42+C45</f>
        <v>#REF!</v>
      </c>
      <c r="D46" s="97" t="e">
        <f>D42+D45</f>
        <v>#REF!</v>
      </c>
      <c r="E46" s="97" t="e">
        <f>E42+E45</f>
        <v>#REF!</v>
      </c>
      <c r="F46" s="97" t="e">
        <f>F42+F45</f>
        <v>#REF!</v>
      </c>
      <c r="G46" s="97" t="e">
        <f>G42+G45</f>
        <v>#REF!</v>
      </c>
      <c r="H46" s="97" t="e">
        <f t="shared" ref="H46:M46" si="20">H42+H45</f>
        <v>#REF!</v>
      </c>
      <c r="I46" s="97" t="e">
        <f t="shared" si="20"/>
        <v>#REF!</v>
      </c>
      <c r="J46" s="97" t="e">
        <f t="shared" si="20"/>
        <v>#REF!</v>
      </c>
      <c r="K46" s="97" t="e">
        <f t="shared" si="20"/>
        <v>#REF!</v>
      </c>
      <c r="L46" s="97" t="e">
        <f t="shared" si="20"/>
        <v>#REF!</v>
      </c>
      <c r="M46" s="97" t="e">
        <f t="shared" si="20"/>
        <v>#REF!</v>
      </c>
    </row>
    <row r="47" spans="2:15" ht="13.5" thickTop="1">
      <c r="N47" s="1" t="s">
        <v>49</v>
      </c>
    </row>
    <row r="48" spans="2:15">
      <c r="B48" s="1" t="s">
        <v>38</v>
      </c>
      <c r="D48" s="74" t="e">
        <f>(D46-C46)/C46</f>
        <v>#REF!</v>
      </c>
      <c r="E48" s="74" t="e">
        <f>(E46-D46)/D46</f>
        <v>#REF!</v>
      </c>
      <c r="F48" s="74" t="e">
        <f t="shared" ref="F48:M48" si="21">(F46-E46)/E46</f>
        <v>#REF!</v>
      </c>
      <c r="G48" s="74" t="e">
        <f t="shared" si="21"/>
        <v>#REF!</v>
      </c>
      <c r="H48" s="74" t="e">
        <f t="shared" si="21"/>
        <v>#REF!</v>
      </c>
      <c r="I48" s="74" t="e">
        <f t="shared" si="21"/>
        <v>#REF!</v>
      </c>
      <c r="J48" s="74" t="e">
        <f t="shared" si="21"/>
        <v>#REF!</v>
      </c>
      <c r="K48" s="74" t="e">
        <f t="shared" si="21"/>
        <v>#REF!</v>
      </c>
      <c r="L48" s="74" t="e">
        <f t="shared" si="21"/>
        <v>#REF!</v>
      </c>
      <c r="M48" s="74" t="e">
        <f t="shared" si="21"/>
        <v>#REF!</v>
      </c>
      <c r="N48" s="98" t="e">
        <f>(L46/C46)^(1/10)-1</f>
        <v>#REF!</v>
      </c>
    </row>
    <row r="50" spans="2:14">
      <c r="B50" s="1" t="s">
        <v>39</v>
      </c>
      <c r="C50" s="74">
        <v>4.2000000000000003E-2</v>
      </c>
      <c r="D50" s="74">
        <v>2.4E-2</v>
      </c>
      <c r="E50" s="74">
        <v>1.7999999999999999E-2</v>
      </c>
      <c r="F50" s="74">
        <v>2.1000000000000001E-2</v>
      </c>
      <c r="G50" s="74">
        <v>2.1999999999999999E-2</v>
      </c>
      <c r="H50" s="74">
        <v>2.1999999999999999E-2</v>
      </c>
      <c r="I50" s="74">
        <v>2.1999999999999999E-2</v>
      </c>
      <c r="J50" s="74">
        <v>2.3E-2</v>
      </c>
      <c r="K50" s="74">
        <v>2.4E-2</v>
      </c>
      <c r="L50" s="74">
        <v>2.4E-2</v>
      </c>
      <c r="M50" s="74">
        <v>2.3E-2</v>
      </c>
      <c r="N50" s="98"/>
    </row>
    <row r="52" spans="2:14" ht="16.5" thickBot="1">
      <c r="B52" s="104" t="s">
        <v>0</v>
      </c>
      <c r="N52" s="98"/>
    </row>
    <row r="53" spans="2:14">
      <c r="B53" s="262" t="s">
        <v>40</v>
      </c>
      <c r="C53" s="263">
        <v>2025</v>
      </c>
      <c r="D53" s="263">
        <v>2026</v>
      </c>
      <c r="E53" s="263">
        <v>2027</v>
      </c>
      <c r="F53" s="263">
        <v>2028</v>
      </c>
      <c r="G53" s="263">
        <v>2029</v>
      </c>
      <c r="H53" s="263">
        <v>2030</v>
      </c>
      <c r="I53" s="263">
        <v>2031</v>
      </c>
      <c r="J53" s="263">
        <v>2032</v>
      </c>
      <c r="K53" s="264">
        <v>2033</v>
      </c>
    </row>
    <row r="54" spans="2:14">
      <c r="B54" s="35" t="s">
        <v>41</v>
      </c>
      <c r="C54" s="71">
        <f>'Residential Rate Impact (baseL)'!C45</f>
        <v>0.12690656835611519</v>
      </c>
      <c r="D54" s="265">
        <f>'Residential Rate Impact (baseL)'!D45</f>
        <v>0.24308614232841988</v>
      </c>
      <c r="E54" s="71">
        <f>'Residential Rate Impact (baseL)'!E45</f>
        <v>0.45917797219897222</v>
      </c>
      <c r="F54" s="266">
        <f>'Residential Rate Impact (baseL)'!F45</f>
        <v>0.64781091345389452</v>
      </c>
      <c r="G54" s="265">
        <f>'Residential Rate Impact (baseL)'!G45</f>
        <v>0.84053159064692917</v>
      </c>
      <c r="H54" s="265">
        <f>'Residential Rate Impact (baseL)'!H45</f>
        <v>1.0864095629952961</v>
      </c>
      <c r="I54" s="265">
        <f>'Residential Rate Impact (baseL)'!I45</f>
        <v>1.3499684039397706</v>
      </c>
      <c r="J54" s="265">
        <f>'Residential Rate Impact (baseL)'!J45</f>
        <v>1.6345373769731351</v>
      </c>
      <c r="K54" s="267">
        <f>'Residential Rate Impact (baseL)'!K45</f>
        <v>1.6856849776505609</v>
      </c>
    </row>
    <row r="55" spans="2:14">
      <c r="B55" s="35" t="s">
        <v>42</v>
      </c>
      <c r="C55" s="71" t="e">
        <f t="shared" ref="C55:K55" si="22">C45</f>
        <v>#REF!</v>
      </c>
      <c r="D55" s="71" t="e">
        <f t="shared" si="22"/>
        <v>#REF!</v>
      </c>
      <c r="E55" s="71" t="e">
        <f t="shared" si="22"/>
        <v>#REF!</v>
      </c>
      <c r="F55" s="71" t="e">
        <f t="shared" si="22"/>
        <v>#REF!</v>
      </c>
      <c r="G55" s="71" t="e">
        <f t="shared" si="22"/>
        <v>#REF!</v>
      </c>
      <c r="H55" s="71" t="e">
        <f t="shared" si="22"/>
        <v>#REF!</v>
      </c>
      <c r="I55" s="71" t="e">
        <f t="shared" si="22"/>
        <v>#REF!</v>
      </c>
      <c r="J55" s="71" t="e">
        <f t="shared" si="22"/>
        <v>#REF!</v>
      </c>
      <c r="K55" s="268" t="e">
        <f t="shared" si="22"/>
        <v>#REF!</v>
      </c>
    </row>
    <row r="56" spans="2:14">
      <c r="B56" s="35" t="s">
        <v>43</v>
      </c>
      <c r="C56" s="71" t="e">
        <f>C55-C54</f>
        <v>#REF!</v>
      </c>
      <c r="D56" s="71" t="e">
        <f t="shared" ref="D56:K56" si="23">D55-D54</f>
        <v>#REF!</v>
      </c>
      <c r="E56" s="71" t="e">
        <f t="shared" si="23"/>
        <v>#REF!</v>
      </c>
      <c r="F56" s="71" t="e">
        <f t="shared" si="23"/>
        <v>#REF!</v>
      </c>
      <c r="G56" s="71" t="e">
        <f t="shared" si="23"/>
        <v>#REF!</v>
      </c>
      <c r="H56" s="71" t="e">
        <f t="shared" si="23"/>
        <v>#REF!</v>
      </c>
      <c r="I56" s="71" t="e">
        <f t="shared" si="23"/>
        <v>#REF!</v>
      </c>
      <c r="J56" s="71" t="e">
        <f t="shared" si="23"/>
        <v>#REF!</v>
      </c>
      <c r="K56" s="268" t="e">
        <f t="shared" si="23"/>
        <v>#REF!</v>
      </c>
    </row>
    <row r="57" spans="2:14">
      <c r="B57" s="269" t="s">
        <v>44</v>
      </c>
      <c r="C57" s="71">
        <f>'Residential Rate Impact (baseL)'!C28</f>
        <v>0.9424778879374589</v>
      </c>
      <c r="D57" s="71">
        <f>'Residential Rate Impact (baseL)'!D28</f>
        <v>2.781141857267448</v>
      </c>
      <c r="E57" s="71">
        <f>'Residential Rate Impact (baseL)'!E28</f>
        <v>4.5425210611146918</v>
      </c>
      <c r="F57" s="71">
        <f>'Residential Rate Impact (baseL)'!F28</f>
        <v>6.4353096377592269</v>
      </c>
      <c r="G57" s="71">
        <f>'Residential Rate Impact (baseL)'!G28</f>
        <v>9.3005809674519782</v>
      </c>
      <c r="H57" s="71">
        <f>'Residential Rate Impact (baseL)'!H28</f>
        <v>11.23547962706934</v>
      </c>
      <c r="I57" s="71">
        <f>'Residential Rate Impact (baseL)'!I28</f>
        <v>12.930024305181638</v>
      </c>
      <c r="J57" s="71">
        <f>'Residential Rate Impact (baseL)'!J28</f>
        <v>14.349950231383309</v>
      </c>
      <c r="K57" s="268">
        <f>'Residential Rate Impact (baseL)'!K28</f>
        <v>15.53660647518959</v>
      </c>
      <c r="M57" s="71"/>
    </row>
    <row r="58" spans="2:14">
      <c r="B58" s="269" t="s">
        <v>45</v>
      </c>
      <c r="C58" s="71" t="e">
        <f>C28</f>
        <v>#REF!</v>
      </c>
      <c r="D58" s="71" t="e">
        <f t="shared" ref="D58:K58" si="24">D28</f>
        <v>#REF!</v>
      </c>
      <c r="E58" s="71" t="e">
        <f t="shared" si="24"/>
        <v>#REF!</v>
      </c>
      <c r="F58" s="71" t="e">
        <f t="shared" si="24"/>
        <v>#REF!</v>
      </c>
      <c r="G58" s="71" t="e">
        <f t="shared" si="24"/>
        <v>#REF!</v>
      </c>
      <c r="H58" s="71" t="e">
        <f t="shared" si="24"/>
        <v>#REF!</v>
      </c>
      <c r="I58" s="71" t="e">
        <f t="shared" si="24"/>
        <v>#REF!</v>
      </c>
      <c r="J58" s="71" t="e">
        <f t="shared" si="24"/>
        <v>#REF!</v>
      </c>
      <c r="K58" s="268" t="e">
        <f t="shared" si="24"/>
        <v>#REF!</v>
      </c>
    </row>
    <row r="59" spans="2:14" ht="13.5" thickBot="1">
      <c r="B59" s="270" t="s">
        <v>43</v>
      </c>
      <c r="C59" s="97" t="e">
        <f>C58-C57</f>
        <v>#REF!</v>
      </c>
      <c r="D59" s="97" t="e">
        <f t="shared" ref="D59:K59" si="25">D58-D57</f>
        <v>#REF!</v>
      </c>
      <c r="E59" s="97" t="e">
        <f t="shared" si="25"/>
        <v>#REF!</v>
      </c>
      <c r="F59" s="97" t="e">
        <f t="shared" si="25"/>
        <v>#REF!</v>
      </c>
      <c r="G59" s="97" t="e">
        <f t="shared" si="25"/>
        <v>#REF!</v>
      </c>
      <c r="H59" s="97" t="e">
        <f t="shared" si="25"/>
        <v>#REF!</v>
      </c>
      <c r="I59" s="97" t="e">
        <f t="shared" si="25"/>
        <v>#REF!</v>
      </c>
      <c r="J59" s="97" t="e">
        <f t="shared" si="25"/>
        <v>#REF!</v>
      </c>
      <c r="K59" s="271" t="e">
        <f t="shared" si="25"/>
        <v>#REF!</v>
      </c>
    </row>
    <row r="60" spans="2:14" ht="14.25" thickTop="1" thickBot="1">
      <c r="B60" s="272" t="s">
        <v>50</v>
      </c>
      <c r="C60" s="273" t="e">
        <f t="shared" ref="C60:K60" si="26">(C55-C54)+(C58-C57)</f>
        <v>#REF!</v>
      </c>
      <c r="D60" s="273" t="e">
        <f t="shared" si="26"/>
        <v>#REF!</v>
      </c>
      <c r="E60" s="273" t="e">
        <f t="shared" si="26"/>
        <v>#REF!</v>
      </c>
      <c r="F60" s="273" t="e">
        <f t="shared" si="26"/>
        <v>#REF!</v>
      </c>
      <c r="G60" s="273" t="e">
        <f t="shared" si="26"/>
        <v>#REF!</v>
      </c>
      <c r="H60" s="273" t="e">
        <f t="shared" si="26"/>
        <v>#REF!</v>
      </c>
      <c r="I60" s="273" t="e">
        <f t="shared" si="26"/>
        <v>#REF!</v>
      </c>
      <c r="J60" s="273" t="e">
        <f t="shared" si="26"/>
        <v>#REF!</v>
      </c>
      <c r="K60" s="274" t="e">
        <f t="shared" si="26"/>
        <v>#REF!</v>
      </c>
    </row>
    <row r="61" spans="2:14">
      <c r="C61" s="71"/>
      <c r="F61" s="71"/>
    </row>
    <row r="62" spans="2:14">
      <c r="C62" s="71"/>
    </row>
    <row r="63" spans="2:14">
      <c r="C63" s="71"/>
    </row>
    <row r="64" spans="2:14">
      <c r="C64" s="71"/>
    </row>
  </sheetData>
  <pageMargins left="0.7" right="0.7" top="0.75" bottom="0.75" header="0.3" footer="0.3"/>
  <pageSetup scale="6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6C257-63BB-4CE9-AE82-8E19A8028967}">
  <sheetPr>
    <tabColor rgb="FF00B050"/>
    <pageSetUpPr fitToPage="1"/>
  </sheetPr>
  <dimension ref="B1:P64"/>
  <sheetViews>
    <sheetView topLeftCell="A48" zoomScale="90" zoomScaleNormal="90" workbookViewId="0">
      <selection activeCell="G57" sqref="G57"/>
    </sheetView>
  </sheetViews>
  <sheetFormatPr defaultColWidth="8.75" defaultRowHeight="12.75"/>
  <cols>
    <col min="1" max="1" width="5.25" style="1" customWidth="1"/>
    <col min="2" max="2" width="34.875" style="1" customWidth="1"/>
    <col min="3" max="3" width="15.25" style="1" bestFit="1" customWidth="1"/>
    <col min="4" max="11" width="13.375" style="1" bestFit="1" customWidth="1"/>
    <col min="12" max="12" width="13.375" style="1" customWidth="1"/>
    <col min="13" max="13" width="12.625" style="1" hidden="1" customWidth="1"/>
    <col min="14" max="14" width="11" style="1" customWidth="1"/>
    <col min="15" max="15" width="15.5" style="1" bestFit="1" customWidth="1"/>
    <col min="16" max="16384" width="8.75" style="1"/>
  </cols>
  <sheetData>
    <row r="1" spans="2:15" ht="18" customHeight="1">
      <c r="B1" s="9"/>
    </row>
    <row r="2" spans="2:15" ht="18" customHeight="1">
      <c r="B2" s="104" t="s">
        <v>0</v>
      </c>
    </row>
    <row r="3" spans="2:15" ht="18" customHeight="1">
      <c r="B3" s="99"/>
    </row>
    <row r="4" spans="2:15" ht="18" customHeight="1">
      <c r="B4" s="106" t="s">
        <v>1</v>
      </c>
      <c r="C4" s="84"/>
      <c r="D4" s="84"/>
      <c r="E4" s="84"/>
      <c r="F4" s="84"/>
      <c r="G4" s="84"/>
      <c r="H4" s="84"/>
      <c r="I4" s="84"/>
      <c r="J4" s="85"/>
      <c r="K4" s="85"/>
      <c r="L4" s="85"/>
      <c r="M4" s="85"/>
    </row>
    <row r="5" spans="2:15" ht="18" customHeight="1">
      <c r="B5" s="86" t="s">
        <v>2</v>
      </c>
      <c r="C5" s="84"/>
      <c r="D5" s="84"/>
      <c r="E5" s="84"/>
      <c r="F5" s="84"/>
      <c r="G5" s="84"/>
      <c r="H5" s="84"/>
      <c r="I5" s="84"/>
      <c r="J5" s="85"/>
      <c r="K5" s="85"/>
      <c r="L5" s="85"/>
      <c r="M5" s="85"/>
    </row>
    <row r="6" spans="2:15" ht="18" customHeight="1">
      <c r="B6" s="84"/>
      <c r="C6" s="193">
        <v>2025</v>
      </c>
      <c r="D6" s="193">
        <v>2026</v>
      </c>
      <c r="E6" s="193">
        <v>2027</v>
      </c>
      <c r="F6" s="193">
        <v>2028</v>
      </c>
      <c r="G6" s="193">
        <v>2029</v>
      </c>
      <c r="H6" s="193">
        <v>2030</v>
      </c>
      <c r="I6" s="193">
        <v>2031</v>
      </c>
      <c r="J6" s="193">
        <v>2032</v>
      </c>
      <c r="K6" s="193">
        <v>2033</v>
      </c>
      <c r="L6" s="193">
        <v>2034</v>
      </c>
      <c r="M6" s="193">
        <v>2035</v>
      </c>
    </row>
    <row r="7" spans="2:15" ht="18" customHeight="1">
      <c r="B7" s="86" t="s">
        <v>3</v>
      </c>
      <c r="C7" s="208" t="e">
        <f>#REF!</f>
        <v>#REF!</v>
      </c>
      <c r="D7" s="208" t="e">
        <f>#REF!</f>
        <v>#REF!</v>
      </c>
      <c r="E7" s="208" t="e">
        <f>#REF!</f>
        <v>#REF!</v>
      </c>
      <c r="F7" s="208" t="e">
        <f>#REF!</f>
        <v>#REF!</v>
      </c>
      <c r="G7" s="208" t="e">
        <f>#REF!</f>
        <v>#REF!</v>
      </c>
      <c r="H7" s="208" t="e">
        <f>#REF!</f>
        <v>#REF!</v>
      </c>
      <c r="I7" s="208" t="e">
        <f>#REF!</f>
        <v>#REF!</v>
      </c>
      <c r="J7" s="208" t="e">
        <f>#REF!</f>
        <v>#REF!</v>
      </c>
      <c r="K7" s="208" t="e">
        <f>#REF!</f>
        <v>#REF!</v>
      </c>
      <c r="L7" s="208" t="e">
        <f>#REF!</f>
        <v>#REF!</v>
      </c>
      <c r="M7" s="208">
        <f>'Capex Build BASELINE'!N5</f>
        <v>0</v>
      </c>
    </row>
    <row r="8" spans="2:15" ht="18" customHeight="1">
      <c r="B8" s="86" t="s">
        <v>4</v>
      </c>
      <c r="C8" s="208" t="e">
        <f>#REF!</f>
        <v>#REF!</v>
      </c>
      <c r="D8" s="208" t="e">
        <f>#REF!</f>
        <v>#REF!</v>
      </c>
      <c r="E8" s="208" t="e">
        <f>#REF!</f>
        <v>#REF!</v>
      </c>
      <c r="F8" s="208" t="e">
        <f>#REF!</f>
        <v>#REF!</v>
      </c>
      <c r="G8" s="208" t="e">
        <f>#REF!</f>
        <v>#REF!</v>
      </c>
      <c r="H8" s="208" t="e">
        <f>#REF!</f>
        <v>#REF!</v>
      </c>
      <c r="I8" s="208" t="e">
        <f>#REF!</f>
        <v>#REF!</v>
      </c>
      <c r="J8" s="208" t="e">
        <f>#REF!</f>
        <v>#REF!</v>
      </c>
      <c r="K8" s="208" t="e">
        <f>#REF!</f>
        <v>#REF!</v>
      </c>
      <c r="L8" s="208" t="e">
        <f>#REF!</f>
        <v>#REF!</v>
      </c>
      <c r="M8" s="208" t="e">
        <f>#REF!</f>
        <v>#REF!</v>
      </c>
    </row>
    <row r="9" spans="2:15" ht="18" customHeight="1">
      <c r="B9" s="86" t="s">
        <v>5</v>
      </c>
      <c r="C9" s="208" t="e">
        <f>#REF!</f>
        <v>#REF!</v>
      </c>
      <c r="D9" s="208" t="e">
        <f>#REF!</f>
        <v>#REF!</v>
      </c>
      <c r="E9" s="208" t="e">
        <f>#REF!</f>
        <v>#REF!</v>
      </c>
      <c r="F9" s="208" t="e">
        <f>#REF!</f>
        <v>#REF!</v>
      </c>
      <c r="G9" s="208" t="e">
        <f>#REF!</f>
        <v>#REF!</v>
      </c>
      <c r="H9" s="208" t="e">
        <f>#REF!</f>
        <v>#REF!</v>
      </c>
      <c r="I9" s="208" t="e">
        <f>#REF!</f>
        <v>#REF!</v>
      </c>
      <c r="J9" s="208" t="e">
        <f>#REF!</f>
        <v>#REF!</v>
      </c>
      <c r="K9" s="208" t="e">
        <f>#REF!</f>
        <v>#REF!</v>
      </c>
      <c r="L9" s="208" t="e">
        <f>#REF!</f>
        <v>#REF!</v>
      </c>
      <c r="M9" s="208" t="e">
        <f>#REF!</f>
        <v>#REF!</v>
      </c>
    </row>
    <row r="10" spans="2:15" ht="18" customHeight="1">
      <c r="B10" s="86" t="s">
        <v>6</v>
      </c>
      <c r="C10" s="208" t="e">
        <f>#REF!</f>
        <v>#REF!</v>
      </c>
      <c r="D10" s="208" t="e">
        <f>#REF!</f>
        <v>#REF!</v>
      </c>
      <c r="E10" s="208" t="e">
        <f>#REF!</f>
        <v>#REF!</v>
      </c>
      <c r="F10" s="208" t="e">
        <f>#REF!</f>
        <v>#REF!</v>
      </c>
      <c r="G10" s="208" t="e">
        <f>#REF!</f>
        <v>#REF!</v>
      </c>
      <c r="H10" s="208" t="e">
        <f>#REF!</f>
        <v>#REF!</v>
      </c>
      <c r="I10" s="208" t="e">
        <f>#REF!</f>
        <v>#REF!</v>
      </c>
      <c r="J10" s="208" t="e">
        <f>#REF!</f>
        <v>#REF!</v>
      </c>
      <c r="K10" s="208" t="e">
        <f>#REF!</f>
        <v>#REF!</v>
      </c>
      <c r="L10" s="208" t="e">
        <f>#REF!</f>
        <v>#REF!</v>
      </c>
      <c r="M10" s="208">
        <f>M7*'Capex Build BASELINE'!N8</f>
        <v>0</v>
      </c>
    </row>
    <row r="11" spans="2:15" ht="18" customHeight="1">
      <c r="B11" s="86" t="s">
        <v>7</v>
      </c>
      <c r="C11" s="208"/>
      <c r="D11" s="208" t="e">
        <f>C9+D9</f>
        <v>#REF!</v>
      </c>
      <c r="E11" s="208" t="e">
        <f t="shared" ref="E11:M11" si="0">D11+E9</f>
        <v>#REF!</v>
      </c>
      <c r="F11" s="208" t="e">
        <f t="shared" si="0"/>
        <v>#REF!</v>
      </c>
      <c r="G11" s="208" t="e">
        <f t="shared" si="0"/>
        <v>#REF!</v>
      </c>
      <c r="H11" s="208" t="e">
        <f t="shared" si="0"/>
        <v>#REF!</v>
      </c>
      <c r="I11" s="208" t="e">
        <f t="shared" si="0"/>
        <v>#REF!</v>
      </c>
      <c r="J11" s="208" t="e">
        <f t="shared" si="0"/>
        <v>#REF!</v>
      </c>
      <c r="K11" s="208" t="e">
        <f t="shared" si="0"/>
        <v>#REF!</v>
      </c>
      <c r="L11" s="208" t="e">
        <f t="shared" si="0"/>
        <v>#REF!</v>
      </c>
      <c r="M11" s="208" t="e">
        <f t="shared" si="0"/>
        <v>#REF!</v>
      </c>
    </row>
    <row r="12" spans="2:15" ht="18" customHeight="1">
      <c r="B12" s="86" t="s">
        <v>8</v>
      </c>
      <c r="C12" s="208" t="e">
        <f>C9/(1+0.077)</f>
        <v>#REF!</v>
      </c>
      <c r="D12" s="208" t="e">
        <f t="shared" ref="D12:M12" si="1">D11/(1+0.077)</f>
        <v>#REF!</v>
      </c>
      <c r="E12" s="208" t="e">
        <f t="shared" si="1"/>
        <v>#REF!</v>
      </c>
      <c r="F12" s="208" t="e">
        <f t="shared" si="1"/>
        <v>#REF!</v>
      </c>
      <c r="G12" s="208" t="e">
        <f t="shared" si="1"/>
        <v>#REF!</v>
      </c>
      <c r="H12" s="208" t="e">
        <f t="shared" si="1"/>
        <v>#REF!</v>
      </c>
      <c r="I12" s="208" t="e">
        <f t="shared" si="1"/>
        <v>#REF!</v>
      </c>
      <c r="J12" s="208" t="e">
        <f t="shared" si="1"/>
        <v>#REF!</v>
      </c>
      <c r="K12" s="208" t="e">
        <f t="shared" si="1"/>
        <v>#REF!</v>
      </c>
      <c r="L12" s="208" t="e">
        <f t="shared" si="1"/>
        <v>#REF!</v>
      </c>
      <c r="M12" s="208" t="e">
        <f t="shared" si="1"/>
        <v>#REF!</v>
      </c>
    </row>
    <row r="13" spans="2:15" ht="18" customHeight="1">
      <c r="B13" s="86" t="s">
        <v>9</v>
      </c>
      <c r="C13" s="208" t="e">
        <f t="shared" ref="C13:M13" si="2">C12*C23</f>
        <v>#REF!</v>
      </c>
      <c r="D13" s="208" t="e">
        <f t="shared" si="2"/>
        <v>#REF!</v>
      </c>
      <c r="E13" s="208" t="e">
        <f t="shared" si="2"/>
        <v>#REF!</v>
      </c>
      <c r="F13" s="208" t="e">
        <f t="shared" si="2"/>
        <v>#REF!</v>
      </c>
      <c r="G13" s="208" t="e">
        <f t="shared" si="2"/>
        <v>#REF!</v>
      </c>
      <c r="H13" s="208" t="e">
        <f t="shared" si="2"/>
        <v>#REF!</v>
      </c>
      <c r="I13" s="208" t="e">
        <f t="shared" si="2"/>
        <v>#REF!</v>
      </c>
      <c r="J13" s="208" t="e">
        <f t="shared" si="2"/>
        <v>#REF!</v>
      </c>
      <c r="K13" s="208" t="e">
        <f t="shared" si="2"/>
        <v>#REF!</v>
      </c>
      <c r="L13" s="208" t="e">
        <f t="shared" si="2"/>
        <v>#REF!</v>
      </c>
      <c r="M13" s="208" t="e">
        <f t="shared" si="2"/>
        <v>#REF!</v>
      </c>
    </row>
    <row r="14" spans="2:15" ht="18" customHeight="1">
      <c r="B14" s="86" t="s">
        <v>10</v>
      </c>
      <c r="C14" s="208">
        <f>'Growth Adjustment'!H19/1000000</f>
        <v>-103.25342845670909</v>
      </c>
      <c r="D14" s="208">
        <f>'Growth Adjustment'!H39/1000000</f>
        <v>-108.82965434738043</v>
      </c>
      <c r="E14" s="208">
        <f>'Growth Adjustment'!H59/1000000</f>
        <v>-112.5121402189004</v>
      </c>
      <c r="F14" s="208">
        <f>'Growth Adjustment'!H79/1000000</f>
        <v>-115.95695826590156</v>
      </c>
      <c r="G14" s="208">
        <f>'Growth Adjustment'!H99/1000000</f>
        <v>-119.36330904976748</v>
      </c>
      <c r="H14" s="208">
        <f>'Growth Adjustment'!H119/1000000</f>
        <v>-122.81656107592947</v>
      </c>
      <c r="I14" s="208">
        <f>'Growth Adjustment'!H139/1000000</f>
        <v>-126.98945335682077</v>
      </c>
      <c r="J14" s="208">
        <f>'Growth Adjustment'!H159/1000000</f>
        <v>-132.46910562249931</v>
      </c>
      <c r="K14" s="208">
        <f>J14*1.02</f>
        <v>-135.1184877349493</v>
      </c>
      <c r="L14" s="208">
        <f>K14*1.02</f>
        <v>-137.82085748964829</v>
      </c>
      <c r="M14" s="208">
        <f>L14*1.02</f>
        <v>-140.57727463944127</v>
      </c>
      <c r="N14" s="181"/>
      <c r="O14" s="253"/>
    </row>
    <row r="15" spans="2:15" ht="18" customHeight="1">
      <c r="B15" s="86" t="s">
        <v>11</v>
      </c>
      <c r="C15" s="286" t="e">
        <f t="shared" ref="C15:M15" si="3">C12+C14</f>
        <v>#REF!</v>
      </c>
      <c r="D15" s="286" t="e">
        <f t="shared" si="3"/>
        <v>#REF!</v>
      </c>
      <c r="E15" s="286" t="e">
        <f t="shared" si="3"/>
        <v>#REF!</v>
      </c>
      <c r="F15" s="286" t="e">
        <f t="shared" si="3"/>
        <v>#REF!</v>
      </c>
      <c r="G15" s="286" t="e">
        <f t="shared" si="3"/>
        <v>#REF!</v>
      </c>
      <c r="H15" s="286" t="e">
        <f t="shared" si="3"/>
        <v>#REF!</v>
      </c>
      <c r="I15" s="286" t="e">
        <f t="shared" si="3"/>
        <v>#REF!</v>
      </c>
      <c r="J15" s="286" t="e">
        <f t="shared" si="3"/>
        <v>#REF!</v>
      </c>
      <c r="K15" s="286" t="e">
        <f t="shared" si="3"/>
        <v>#REF!</v>
      </c>
      <c r="L15" s="286" t="e">
        <f t="shared" si="3"/>
        <v>#REF!</v>
      </c>
      <c r="M15" s="286" t="e">
        <f t="shared" si="3"/>
        <v>#REF!</v>
      </c>
    </row>
    <row r="16" spans="2:15" ht="18" customHeight="1">
      <c r="B16" s="88" t="s">
        <v>12</v>
      </c>
      <c r="C16" s="89" t="e">
        <f>C15*C23</f>
        <v>#REF!</v>
      </c>
      <c r="D16" s="89" t="e">
        <f t="shared" ref="D16:M16" si="4">(D15*D23)-C19</f>
        <v>#REF!</v>
      </c>
      <c r="E16" s="89" t="e">
        <f t="shared" si="4"/>
        <v>#REF!</v>
      </c>
      <c r="F16" s="89" t="e">
        <f t="shared" si="4"/>
        <v>#REF!</v>
      </c>
      <c r="G16" s="89" t="e">
        <f t="shared" si="4"/>
        <v>#REF!</v>
      </c>
      <c r="H16" s="89" t="e">
        <f t="shared" si="4"/>
        <v>#REF!</v>
      </c>
      <c r="I16" s="89" t="e">
        <f t="shared" si="4"/>
        <v>#REF!</v>
      </c>
      <c r="J16" s="89" t="e">
        <f t="shared" si="4"/>
        <v>#REF!</v>
      </c>
      <c r="K16" s="89" t="e">
        <f t="shared" si="4"/>
        <v>#REF!</v>
      </c>
      <c r="L16" s="89" t="e">
        <f t="shared" si="4"/>
        <v>#REF!</v>
      </c>
      <c r="M16" s="89" t="e">
        <f t="shared" si="4"/>
        <v>#REF!</v>
      </c>
      <c r="N16" s="111"/>
    </row>
    <row r="17" spans="2:16" ht="18" customHeight="1">
      <c r="B17" s="88" t="s">
        <v>13</v>
      </c>
      <c r="C17" s="312">
        <f>'Rate of Return'!D4</f>
        <v>6.5134999999999998E-2</v>
      </c>
      <c r="D17" s="91">
        <f t="shared" ref="D17:M17" si="5">$C$17</f>
        <v>6.5134999999999998E-2</v>
      </c>
      <c r="E17" s="91">
        <f t="shared" si="5"/>
        <v>6.5134999999999998E-2</v>
      </c>
      <c r="F17" s="91">
        <f t="shared" si="5"/>
        <v>6.5134999999999998E-2</v>
      </c>
      <c r="G17" s="91">
        <f t="shared" si="5"/>
        <v>6.5134999999999998E-2</v>
      </c>
      <c r="H17" s="91">
        <f t="shared" si="5"/>
        <v>6.5134999999999998E-2</v>
      </c>
      <c r="I17" s="91">
        <f t="shared" si="5"/>
        <v>6.5134999999999998E-2</v>
      </c>
      <c r="J17" s="91">
        <f t="shared" si="5"/>
        <v>6.5134999999999998E-2</v>
      </c>
      <c r="K17" s="91">
        <f t="shared" si="5"/>
        <v>6.5134999999999998E-2</v>
      </c>
      <c r="L17" s="91">
        <f t="shared" si="5"/>
        <v>6.5134999999999998E-2</v>
      </c>
      <c r="M17" s="91">
        <f t="shared" si="5"/>
        <v>6.5134999999999998E-2</v>
      </c>
    </row>
    <row r="18" spans="2:16" ht="18" customHeight="1">
      <c r="B18" s="88" t="s">
        <v>14</v>
      </c>
      <c r="C18" s="89">
        <f>-(O18*0.015)/1000000</f>
        <v>-26.132474835465928</v>
      </c>
      <c r="D18" s="89">
        <f>(C18*(1.015)^2)</f>
        <v>-26.922328887367879</v>
      </c>
      <c r="E18" s="89">
        <f>(D18*(1.015)^3)</f>
        <v>-28.152097122158391</v>
      </c>
      <c r="F18" s="89">
        <f>(E18*(1.015)^4)</f>
        <v>-29.879609759113858</v>
      </c>
      <c r="G18" s="89">
        <f>(F18*(1.015)^5)</f>
        <v>-32.188825635800804</v>
      </c>
      <c r="H18" s="89">
        <f>(G18*(1.015)^6)</f>
        <v>-35.196654565690544</v>
      </c>
      <c r="I18" s="89">
        <f>(H18*(1.015)^7)</f>
        <v>-39.06282802089283</v>
      </c>
      <c r="J18" s="89">
        <f>(I18*(1.015)^8)</f>
        <v>-44.003986176983148</v>
      </c>
      <c r="K18" s="89">
        <f>(J18*(1.015)^9)</f>
        <v>-50.313716672149027</v>
      </c>
      <c r="L18" s="89">
        <f>(K18*(1.015)^10)</f>
        <v>-58.3911222567774</v>
      </c>
      <c r="M18" s="89">
        <v>0</v>
      </c>
      <c r="O18" s="287">
        <v>1742164989.0310619</v>
      </c>
    </row>
    <row r="19" spans="2:16" ht="18" customHeight="1">
      <c r="B19" s="88" t="s">
        <v>15</v>
      </c>
      <c r="C19" s="89" t="e">
        <f>C13/30</f>
        <v>#REF!</v>
      </c>
      <c r="D19" s="89" t="e">
        <f t="shared" ref="D19:M19" si="6">(D13/30)</f>
        <v>#REF!</v>
      </c>
      <c r="E19" s="89" t="e">
        <f t="shared" si="6"/>
        <v>#REF!</v>
      </c>
      <c r="F19" s="89" t="e">
        <f t="shared" si="6"/>
        <v>#REF!</v>
      </c>
      <c r="G19" s="89" t="e">
        <f t="shared" si="6"/>
        <v>#REF!</v>
      </c>
      <c r="H19" s="89" t="e">
        <f t="shared" si="6"/>
        <v>#REF!</v>
      </c>
      <c r="I19" s="89" t="e">
        <f t="shared" si="6"/>
        <v>#REF!</v>
      </c>
      <c r="J19" s="89" t="e">
        <f t="shared" si="6"/>
        <v>#REF!</v>
      </c>
      <c r="K19" s="89" t="e">
        <f t="shared" si="6"/>
        <v>#REF!</v>
      </c>
      <c r="L19" s="89" t="e">
        <f t="shared" si="6"/>
        <v>#REF!</v>
      </c>
      <c r="M19" s="89" t="e">
        <f t="shared" si="6"/>
        <v>#REF!</v>
      </c>
    </row>
    <row r="20" spans="2:16" ht="18" customHeight="1">
      <c r="B20" s="88" t="s">
        <v>16</v>
      </c>
      <c r="C20" s="89" t="e">
        <f>((C13-SUM(C13*'Rate of Return'!$E17*'Rate of Return'!$F17))*C17)*0.21</f>
        <v>#REF!</v>
      </c>
      <c r="D20" s="89" t="e">
        <f>((D13-SUM(D13*'Rate of Return'!$E17*'Rate of Return'!$F17))*D17)*0.21</f>
        <v>#REF!</v>
      </c>
      <c r="E20" s="89" t="e">
        <f>((E13-SUM(E13*'Rate of Return'!$E17*'Rate of Return'!$F17))*E17)*0.21</f>
        <v>#REF!</v>
      </c>
      <c r="F20" s="89" t="e">
        <f>((F13-SUM(F13*'Rate of Return'!$E17*'Rate of Return'!$F17))*F17)*0.21</f>
        <v>#REF!</v>
      </c>
      <c r="G20" s="89" t="e">
        <f>((G13-SUM(G13*'Rate of Return'!$E17*'Rate of Return'!$F17))*G17)*0.21</f>
        <v>#REF!</v>
      </c>
      <c r="H20" s="89" t="e">
        <f>((H13-SUM(H13*'Rate of Return'!$E17*'Rate of Return'!$F17))*H17)*0.21</f>
        <v>#REF!</v>
      </c>
      <c r="I20" s="89" t="e">
        <f>((I13-SUM(I13*'Rate of Return'!$E17*'Rate of Return'!$F17))*I17)*0.21</f>
        <v>#REF!</v>
      </c>
      <c r="J20" s="89" t="e">
        <f>((J13-SUM(J13*'Rate of Return'!$E17*'Rate of Return'!$F17))*J17)*0.21</f>
        <v>#REF!</v>
      </c>
      <c r="K20" s="89" t="e">
        <f>((K13-SUM(K13*'Rate of Return'!$E17*'Rate of Return'!$F17))*K17)*0.21</f>
        <v>#REF!</v>
      </c>
      <c r="L20" s="89" t="e">
        <f>((L13-SUM(L13*'Rate of Return'!$E17*'Rate of Return'!$F17))*L17)*0.21</f>
        <v>#REF!</v>
      </c>
      <c r="M20" s="89" t="e">
        <f>((M13-SUM(M13*'Rate of Return'!$E17*'Rate of Return'!$F17))*M17)*0.21</f>
        <v>#REF!</v>
      </c>
    </row>
    <row r="21" spans="2:16" ht="18" customHeight="1">
      <c r="B21" s="88" t="s">
        <v>17</v>
      </c>
      <c r="C21" s="89" t="e">
        <f t="shared" ref="C21:M21" si="7">C13*0.0158</f>
        <v>#REF!</v>
      </c>
      <c r="D21" s="89" t="e">
        <f t="shared" si="7"/>
        <v>#REF!</v>
      </c>
      <c r="E21" s="89" t="e">
        <f t="shared" si="7"/>
        <v>#REF!</v>
      </c>
      <c r="F21" s="89" t="e">
        <f t="shared" si="7"/>
        <v>#REF!</v>
      </c>
      <c r="G21" s="89" t="e">
        <f t="shared" si="7"/>
        <v>#REF!</v>
      </c>
      <c r="H21" s="89" t="e">
        <f t="shared" si="7"/>
        <v>#REF!</v>
      </c>
      <c r="I21" s="89" t="e">
        <f t="shared" si="7"/>
        <v>#REF!</v>
      </c>
      <c r="J21" s="89" t="e">
        <f t="shared" si="7"/>
        <v>#REF!</v>
      </c>
      <c r="K21" s="89" t="e">
        <f t="shared" si="7"/>
        <v>#REF!</v>
      </c>
      <c r="L21" s="89" t="e">
        <f t="shared" si="7"/>
        <v>#REF!</v>
      </c>
      <c r="M21" s="89" t="e">
        <f t="shared" si="7"/>
        <v>#REF!</v>
      </c>
      <c r="O21" s="250"/>
    </row>
    <row r="22" spans="2:16" ht="18" customHeight="1">
      <c r="B22" s="88" t="s">
        <v>18</v>
      </c>
      <c r="C22" s="89" t="e">
        <f t="shared" ref="C22:M22" si="8">+(C16*C17)+C18+C19+C20+C21</f>
        <v>#REF!</v>
      </c>
      <c r="D22" s="89" t="e">
        <f t="shared" si="8"/>
        <v>#REF!</v>
      </c>
      <c r="E22" s="89" t="e">
        <f t="shared" si="8"/>
        <v>#REF!</v>
      </c>
      <c r="F22" s="89" t="e">
        <f t="shared" si="8"/>
        <v>#REF!</v>
      </c>
      <c r="G22" s="89" t="e">
        <f t="shared" si="8"/>
        <v>#REF!</v>
      </c>
      <c r="H22" s="89" t="e">
        <f t="shared" si="8"/>
        <v>#REF!</v>
      </c>
      <c r="I22" s="89" t="e">
        <f t="shared" si="8"/>
        <v>#REF!</v>
      </c>
      <c r="J22" s="89" t="e">
        <f t="shared" si="8"/>
        <v>#REF!</v>
      </c>
      <c r="K22" s="89" t="e">
        <f t="shared" si="8"/>
        <v>#REF!</v>
      </c>
      <c r="L22" s="89" t="e">
        <f t="shared" si="8"/>
        <v>#REF!</v>
      </c>
      <c r="M22" s="89" t="e">
        <f t="shared" si="8"/>
        <v>#REF!</v>
      </c>
    </row>
    <row r="23" spans="2:16" ht="18" customHeight="1">
      <c r="B23" s="69" t="s">
        <v>19</v>
      </c>
      <c r="C23" s="70">
        <v>0.56396368691671861</v>
      </c>
      <c r="D23" s="70">
        <f t="shared" ref="D23:M23" si="9">$C$23</f>
        <v>0.56396368691671861</v>
      </c>
      <c r="E23" s="70">
        <f t="shared" si="9"/>
        <v>0.56396368691671861</v>
      </c>
      <c r="F23" s="70">
        <f t="shared" si="9"/>
        <v>0.56396368691671861</v>
      </c>
      <c r="G23" s="70">
        <f t="shared" si="9"/>
        <v>0.56396368691671861</v>
      </c>
      <c r="H23" s="70">
        <f t="shared" si="9"/>
        <v>0.56396368691671861</v>
      </c>
      <c r="I23" s="70">
        <f t="shared" si="9"/>
        <v>0.56396368691671861</v>
      </c>
      <c r="J23" s="70">
        <f t="shared" si="9"/>
        <v>0.56396368691671861</v>
      </c>
      <c r="K23" s="70">
        <f t="shared" si="9"/>
        <v>0.56396368691671861</v>
      </c>
      <c r="L23" s="70">
        <f t="shared" si="9"/>
        <v>0.56396368691671861</v>
      </c>
      <c r="M23" s="70">
        <f t="shared" si="9"/>
        <v>0.56396368691671861</v>
      </c>
      <c r="O23" s="250"/>
    </row>
    <row r="24" spans="2:16" ht="18" customHeight="1">
      <c r="C24" s="71"/>
    </row>
    <row r="25" spans="2:16" ht="18" customHeight="1" thickBot="1">
      <c r="B25" s="1" t="s">
        <v>20</v>
      </c>
      <c r="C25" s="275">
        <v>33667415686.939507</v>
      </c>
      <c r="D25" s="275">
        <v>34208013029.42926</v>
      </c>
      <c r="E25" s="275">
        <v>34552878963.662209</v>
      </c>
      <c r="F25" s="275">
        <v>34879981739.14698</v>
      </c>
      <c r="G25" s="275">
        <v>35205027404.311188</v>
      </c>
      <c r="H25" s="275">
        <v>35539257741.016106</v>
      </c>
      <c r="I25" s="275">
        <v>35937483156.872955</v>
      </c>
      <c r="J25" s="275">
        <v>36383951091.978287</v>
      </c>
      <c r="K25" s="275">
        <v>37111630113.817856</v>
      </c>
      <c r="L25" s="276">
        <v>37853862716.094215</v>
      </c>
      <c r="M25" s="72">
        <f>+'TCRF Method'!N24</f>
        <v>39383158769.824425</v>
      </c>
      <c r="O25" s="251"/>
    </row>
    <row r="26" spans="2:16" ht="18" customHeight="1">
      <c r="O26" s="251"/>
    </row>
    <row r="27" spans="2:16" ht="18" customHeight="1">
      <c r="B27" s="1" t="s">
        <v>21</v>
      </c>
      <c r="C27" s="73" t="e">
        <f t="shared" ref="C27:M27" si="10">(C22*1000000)/C25</f>
        <v>#REF!</v>
      </c>
      <c r="D27" s="73" t="e">
        <f t="shared" si="10"/>
        <v>#REF!</v>
      </c>
      <c r="E27" s="73" t="e">
        <f t="shared" si="10"/>
        <v>#REF!</v>
      </c>
      <c r="F27" s="73" t="e">
        <f t="shared" si="10"/>
        <v>#REF!</v>
      </c>
      <c r="G27" s="73" t="e">
        <f t="shared" si="10"/>
        <v>#REF!</v>
      </c>
      <c r="H27" s="73" t="e">
        <f t="shared" si="10"/>
        <v>#REF!</v>
      </c>
      <c r="I27" s="73" t="e">
        <f t="shared" si="10"/>
        <v>#REF!</v>
      </c>
      <c r="J27" s="73" t="e">
        <f t="shared" si="10"/>
        <v>#REF!</v>
      </c>
      <c r="K27" s="73" t="e">
        <f t="shared" si="10"/>
        <v>#REF!</v>
      </c>
      <c r="L27" s="73" t="e">
        <f t="shared" si="10"/>
        <v>#REF!</v>
      </c>
      <c r="M27" s="73" t="e">
        <f t="shared" si="10"/>
        <v>#REF!</v>
      </c>
      <c r="N27" s="98"/>
      <c r="O27" s="251"/>
      <c r="P27" s="73"/>
    </row>
    <row r="28" spans="2:16" ht="18" customHeight="1">
      <c r="B28" s="1" t="s">
        <v>22</v>
      </c>
      <c r="C28" s="71" t="e">
        <f t="shared" ref="C28:M28" si="11">C27*1000</f>
        <v>#REF!</v>
      </c>
      <c r="D28" s="71" t="e">
        <f t="shared" si="11"/>
        <v>#REF!</v>
      </c>
      <c r="E28" s="71" t="e">
        <f t="shared" si="11"/>
        <v>#REF!</v>
      </c>
      <c r="F28" s="71" t="e">
        <f t="shared" si="11"/>
        <v>#REF!</v>
      </c>
      <c r="G28" s="71" t="e">
        <f t="shared" si="11"/>
        <v>#REF!</v>
      </c>
      <c r="H28" s="71" t="e">
        <f t="shared" si="11"/>
        <v>#REF!</v>
      </c>
      <c r="I28" s="71" t="e">
        <f t="shared" si="11"/>
        <v>#REF!</v>
      </c>
      <c r="J28" s="71" t="e">
        <f t="shared" si="11"/>
        <v>#REF!</v>
      </c>
      <c r="K28" s="71" t="e">
        <f t="shared" si="11"/>
        <v>#REF!</v>
      </c>
      <c r="L28" s="71" t="e">
        <f t="shared" si="11"/>
        <v>#REF!</v>
      </c>
      <c r="M28" s="71" t="e">
        <f t="shared" si="11"/>
        <v>#REF!</v>
      </c>
      <c r="O28" s="251"/>
      <c r="P28" s="73"/>
    </row>
    <row r="29" spans="2:16" ht="18" customHeight="1">
      <c r="C29" s="71"/>
      <c r="D29" s="71"/>
      <c r="E29" s="71"/>
      <c r="F29" s="71"/>
      <c r="G29" s="252"/>
      <c r="H29" s="71"/>
      <c r="N29" s="98"/>
      <c r="O29" s="251"/>
    </row>
    <row r="30" spans="2:16" ht="18" customHeight="1">
      <c r="B30" s="1" t="s">
        <v>23</v>
      </c>
      <c r="C30" s="83">
        <v>4.3899999999999997</v>
      </c>
      <c r="D30" s="83">
        <f t="shared" ref="D30:L30" si="12">$C$30</f>
        <v>4.3899999999999997</v>
      </c>
      <c r="E30" s="83">
        <f t="shared" si="12"/>
        <v>4.3899999999999997</v>
      </c>
      <c r="F30" s="83">
        <f t="shared" si="12"/>
        <v>4.3899999999999997</v>
      </c>
      <c r="G30" s="83">
        <f t="shared" si="12"/>
        <v>4.3899999999999997</v>
      </c>
      <c r="H30" s="83">
        <f t="shared" si="12"/>
        <v>4.3899999999999997</v>
      </c>
      <c r="I30" s="83">
        <f t="shared" si="12"/>
        <v>4.3899999999999997</v>
      </c>
      <c r="J30" s="83">
        <f t="shared" si="12"/>
        <v>4.3899999999999997</v>
      </c>
      <c r="K30" s="83">
        <f t="shared" si="12"/>
        <v>4.3899999999999997</v>
      </c>
      <c r="L30" s="83">
        <f t="shared" si="12"/>
        <v>4.3899999999999997</v>
      </c>
      <c r="M30" s="83">
        <f>'TCRF Method'!N11</f>
        <v>4.3899999999999997</v>
      </c>
    </row>
    <row r="31" spans="2:16" ht="18" customHeight="1">
      <c r="B31" s="1" t="s">
        <v>24</v>
      </c>
      <c r="C31" s="209">
        <v>2.0313999999999999E-2</v>
      </c>
      <c r="D31" s="209">
        <v>2.0313999999999999E-2</v>
      </c>
      <c r="E31" s="209">
        <v>2.0313999999999999E-2</v>
      </c>
      <c r="F31" s="209">
        <v>2.0313999999999999E-2</v>
      </c>
      <c r="G31" s="209">
        <v>2.0313999999999999E-2</v>
      </c>
      <c r="H31" s="209">
        <v>2.0313999999999999E-2</v>
      </c>
      <c r="I31" s="209">
        <v>2.0313999999999999E-2</v>
      </c>
      <c r="J31" s="209">
        <v>2.0313999999999999E-2</v>
      </c>
      <c r="K31" s="209">
        <v>2.0313999999999999E-2</v>
      </c>
      <c r="L31" s="209">
        <v>2.0313999999999999E-2</v>
      </c>
      <c r="M31" s="209">
        <v>2.0313999999999999E-2</v>
      </c>
      <c r="O31" s="250"/>
    </row>
    <row r="32" spans="2:16" ht="18" customHeight="1">
      <c r="B32" s="1" t="s">
        <v>25</v>
      </c>
      <c r="C32" s="209">
        <f>'Storm Cost'!B8</f>
        <v>3.5531027205688934E-3</v>
      </c>
      <c r="D32" s="209">
        <f>'Storm Cost'!C8</f>
        <v>3.4969521956412924E-3</v>
      </c>
      <c r="E32" s="209">
        <f>'Storm Cost'!D8</f>
        <v>3.4620497585046918E-3</v>
      </c>
      <c r="F32" s="209">
        <f>'Storm Cost'!E8</f>
        <v>3.4295828239362517E-3</v>
      </c>
      <c r="G32" s="209">
        <f>'Storm Cost'!F8</f>
        <v>3.3979177149323718E-3</v>
      </c>
      <c r="H32" s="209">
        <f>'Storm Cost'!G8</f>
        <v>3.3659618651441319E-3</v>
      </c>
      <c r="I32" s="209">
        <f>'Storm Cost'!H8</f>
        <v>3.3286634389395418E-3</v>
      </c>
      <c r="J32" s="209">
        <f>'Storm Cost'!I8</f>
        <v>3.2878173667664841E-3</v>
      </c>
      <c r="K32" s="209">
        <f>'Storm Cost'!J8</f>
        <v>3.2233503595749842E-3</v>
      </c>
      <c r="L32" s="209">
        <f>'Storm Cost'!K8</f>
        <v>3.1601474113480237E-3</v>
      </c>
      <c r="M32" s="209">
        <f>'Storm Cost'!L8</f>
        <v>0</v>
      </c>
      <c r="O32" s="250"/>
    </row>
    <row r="33" spans="2:15" ht="18" customHeight="1">
      <c r="B33" s="1" t="s">
        <v>26</v>
      </c>
      <c r="C33" s="209">
        <f>TEEEF!B6</f>
        <v>2.4188528932242619E-3</v>
      </c>
      <c r="D33" s="209">
        <f>TEEEF!C6</f>
        <v>2.2682715191662301E-3</v>
      </c>
      <c r="E33" s="209">
        <f>TEEEF!D6</f>
        <v>2.1270245029031179E-3</v>
      </c>
      <c r="F33" s="209">
        <f>TEEEF!E6</f>
        <v>1.9889383840617269E-3</v>
      </c>
      <c r="G33" s="209">
        <f>TEEEF!F6</f>
        <v>1.8534879343331987E-3</v>
      </c>
      <c r="H33" s="209">
        <f>TEEEF!G6</f>
        <v>1.5007019526210267E-3</v>
      </c>
      <c r="I33" s="209">
        <f>TEEEF!H6</f>
        <v>6.7001900535936995E-4</v>
      </c>
      <c r="J33" s="209">
        <f>TEEEF!I6</f>
        <v>1.1770556364432258E-5</v>
      </c>
      <c r="K33" s="209">
        <f>TEEEF!J6</f>
        <v>0</v>
      </c>
      <c r="L33" s="209">
        <f>TEEEF!K6</f>
        <v>0</v>
      </c>
      <c r="M33" s="209">
        <f>TEEEF!L6</f>
        <v>0</v>
      </c>
      <c r="O33" s="250"/>
    </row>
    <row r="34" spans="2:15" ht="18" customHeight="1">
      <c r="B34" s="1" t="s">
        <v>27</v>
      </c>
      <c r="C34" s="209">
        <v>1.2E-5</v>
      </c>
      <c r="D34" s="209">
        <v>1.2E-5</v>
      </c>
      <c r="E34" s="209">
        <v>1.2E-5</v>
      </c>
      <c r="F34" s="209">
        <v>1.2E-5</v>
      </c>
      <c r="G34" s="209">
        <v>1.2E-5</v>
      </c>
      <c r="H34" s="209">
        <v>1.2E-5</v>
      </c>
      <c r="I34" s="209">
        <v>1.2E-5</v>
      </c>
      <c r="J34" s="209">
        <v>1.2E-5</v>
      </c>
      <c r="K34" s="209">
        <v>1.2E-5</v>
      </c>
      <c r="L34" s="209">
        <v>1.2E-5</v>
      </c>
      <c r="M34" s="209">
        <v>1.2E-5</v>
      </c>
      <c r="O34" s="209"/>
    </row>
    <row r="35" spans="2:15" ht="18" customHeight="1">
      <c r="B35" s="1" t="s">
        <v>28</v>
      </c>
      <c r="C35" s="209">
        <v>5.9204950893851326E-3</v>
      </c>
      <c r="D35" s="209">
        <v>5.9204950893851326E-3</v>
      </c>
      <c r="E35" s="209">
        <v>5.9204950893851326E-3</v>
      </c>
      <c r="F35" s="209">
        <v>5.9204950893851326E-3</v>
      </c>
      <c r="G35" s="209">
        <v>5.9204950893851326E-3</v>
      </c>
      <c r="H35" s="209">
        <v>5.9204950893851326E-3</v>
      </c>
      <c r="I35" s="209">
        <v>5.9204950893851326E-3</v>
      </c>
      <c r="J35" s="209">
        <v>5.9204950893851326E-3</v>
      </c>
      <c r="K35" s="209">
        <v>5.9204950893851326E-3</v>
      </c>
      <c r="L35" s="209">
        <v>5.9204950893851326E-3</v>
      </c>
      <c r="M35" s="209">
        <v>5.9204950893851326E-3</v>
      </c>
    </row>
    <row r="36" spans="2:15" ht="18" customHeight="1">
      <c r="B36" s="1" t="s">
        <v>29</v>
      </c>
      <c r="C36" s="209">
        <f>TCRF!K3</f>
        <v>2.1159169987291278E-2</v>
      </c>
      <c r="D36" s="209">
        <f t="shared" ref="D36:M36" si="13">$C$36</f>
        <v>2.1159169987291278E-2</v>
      </c>
      <c r="E36" s="209">
        <f t="shared" si="13"/>
        <v>2.1159169987291278E-2</v>
      </c>
      <c r="F36" s="209">
        <f t="shared" si="13"/>
        <v>2.1159169987291278E-2</v>
      </c>
      <c r="G36" s="209">
        <f t="shared" si="13"/>
        <v>2.1159169987291278E-2</v>
      </c>
      <c r="H36" s="209">
        <f t="shared" si="13"/>
        <v>2.1159169987291278E-2</v>
      </c>
      <c r="I36" s="209">
        <f t="shared" si="13"/>
        <v>2.1159169987291278E-2</v>
      </c>
      <c r="J36" s="209">
        <f t="shared" si="13"/>
        <v>2.1159169987291278E-2</v>
      </c>
      <c r="K36" s="209">
        <f t="shared" si="13"/>
        <v>2.1159169987291278E-2</v>
      </c>
      <c r="L36" s="209">
        <f t="shared" si="13"/>
        <v>2.1159169987291278E-2</v>
      </c>
      <c r="M36" s="209">
        <f t="shared" si="13"/>
        <v>2.1159169987291278E-2</v>
      </c>
    </row>
    <row r="37" spans="2:15" ht="18" customHeight="1">
      <c r="B37" s="1" t="s">
        <v>30</v>
      </c>
      <c r="C37" s="209">
        <v>8.2600000000000002E-4</v>
      </c>
      <c r="D37" s="209">
        <v>8.2600000000000002E-4</v>
      </c>
      <c r="E37" s="209">
        <v>8.2600000000000002E-4</v>
      </c>
      <c r="F37" s="209">
        <v>8.2600000000000002E-4</v>
      </c>
      <c r="G37" s="209">
        <v>8.2600000000000002E-4</v>
      </c>
      <c r="H37" s="209">
        <v>8.2600000000000002E-4</v>
      </c>
      <c r="I37" s="209">
        <v>8.2600000000000002E-4</v>
      </c>
      <c r="J37" s="209">
        <v>8.2600000000000002E-4</v>
      </c>
      <c r="K37" s="209">
        <v>8.2600000000000002E-4</v>
      </c>
      <c r="L37" s="209">
        <v>8.2600000000000002E-4</v>
      </c>
      <c r="M37" s="209">
        <v>8.2600000000000002E-4</v>
      </c>
    </row>
    <row r="38" spans="2:15" ht="18" customHeight="1"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</row>
    <row r="39" spans="2:15" ht="18" hidden="1" customHeight="1">
      <c r="B39" s="1" t="s">
        <v>31</v>
      </c>
      <c r="C39" s="73">
        <f t="shared" ref="C39:M39" si="14">SUM(C31:C38)</f>
        <v>5.4203620690469571E-2</v>
      </c>
      <c r="D39" s="73">
        <f t="shared" si="14"/>
        <v>5.3996888791483934E-2</v>
      </c>
      <c r="E39" s="73">
        <f t="shared" si="14"/>
        <v>5.3820739338084227E-2</v>
      </c>
      <c r="F39" s="73">
        <f t="shared" si="14"/>
        <v>5.3650186284674391E-2</v>
      </c>
      <c r="G39" s="73">
        <f t="shared" si="14"/>
        <v>5.3483070725941988E-2</v>
      </c>
      <c r="H39" s="73">
        <f t="shared" si="14"/>
        <v>5.309832889444157E-2</v>
      </c>
      <c r="I39" s="73">
        <f t="shared" si="14"/>
        <v>5.2230347520975322E-2</v>
      </c>
      <c r="J39" s="73">
        <f t="shared" si="14"/>
        <v>5.1531252999807327E-2</v>
      </c>
      <c r="K39" s="73">
        <f t="shared" si="14"/>
        <v>5.1455015436251396E-2</v>
      </c>
      <c r="L39" s="73">
        <f t="shared" si="14"/>
        <v>5.1391812488024435E-2</v>
      </c>
      <c r="M39" s="73">
        <f t="shared" si="14"/>
        <v>4.8231665076676415E-2</v>
      </c>
    </row>
    <row r="40" spans="2:15" ht="18" hidden="1" customHeight="1">
      <c r="B40" s="1" t="s">
        <v>32</v>
      </c>
      <c r="C40" s="83">
        <f t="shared" ref="C40:M40" si="15">C39*1000</f>
        <v>54.20362069046957</v>
      </c>
      <c r="D40" s="83">
        <f t="shared" si="15"/>
        <v>53.996888791483933</v>
      </c>
      <c r="E40" s="83">
        <f t="shared" si="15"/>
        <v>53.820739338084223</v>
      </c>
      <c r="F40" s="83">
        <f t="shared" si="15"/>
        <v>53.65018628467439</v>
      </c>
      <c r="G40" s="83">
        <f t="shared" si="15"/>
        <v>53.483070725941985</v>
      </c>
      <c r="H40" s="83">
        <f t="shared" si="15"/>
        <v>53.098328894441572</v>
      </c>
      <c r="I40" s="83">
        <f t="shared" si="15"/>
        <v>52.230347520975322</v>
      </c>
      <c r="J40" s="83">
        <f t="shared" si="15"/>
        <v>51.531252999807329</v>
      </c>
      <c r="K40" s="83">
        <f t="shared" si="15"/>
        <v>51.455015436251394</v>
      </c>
      <c r="L40" s="83">
        <f t="shared" si="15"/>
        <v>51.391812488024435</v>
      </c>
      <c r="M40" s="83">
        <f t="shared" si="15"/>
        <v>48.231665076676414</v>
      </c>
    </row>
    <row r="41" spans="2:15" ht="18" hidden="1" customHeight="1">
      <c r="B41" s="1" t="s">
        <v>33</v>
      </c>
      <c r="C41" s="71">
        <f t="shared" ref="C41:M41" si="16">C30+C40</f>
        <v>58.593620690469571</v>
      </c>
      <c r="D41" s="71">
        <f t="shared" si="16"/>
        <v>58.386888791483933</v>
      </c>
      <c r="E41" s="227">
        <f t="shared" si="16"/>
        <v>58.210739338084224</v>
      </c>
      <c r="F41" s="227">
        <f t="shared" si="16"/>
        <v>58.040186284674391</v>
      </c>
      <c r="G41" s="227">
        <f t="shared" si="16"/>
        <v>57.873070725941986</v>
      </c>
      <c r="H41" s="227">
        <f t="shared" si="16"/>
        <v>57.488328894441572</v>
      </c>
      <c r="I41" s="227">
        <f t="shared" si="16"/>
        <v>56.620347520975322</v>
      </c>
      <c r="J41" s="227">
        <f t="shared" si="16"/>
        <v>55.921252999807329</v>
      </c>
      <c r="K41" s="227">
        <f t="shared" si="16"/>
        <v>55.845015436251394</v>
      </c>
      <c r="L41" s="227">
        <f t="shared" si="16"/>
        <v>55.781812488024435</v>
      </c>
      <c r="M41" s="227">
        <f t="shared" si="16"/>
        <v>52.621665076676415</v>
      </c>
      <c r="N41" s="98"/>
    </row>
    <row r="42" spans="2:15" ht="18" customHeight="1" thickBot="1">
      <c r="B42" s="1" t="s">
        <v>37</v>
      </c>
      <c r="C42" s="96" t="e">
        <f t="shared" ref="C42:M42" si="17">C41+C28</f>
        <v>#REF!</v>
      </c>
      <c r="D42" s="96" t="e">
        <f t="shared" si="17"/>
        <v>#REF!</v>
      </c>
      <c r="E42" s="96" t="e">
        <f t="shared" si="17"/>
        <v>#REF!</v>
      </c>
      <c r="F42" s="96" t="e">
        <f t="shared" si="17"/>
        <v>#REF!</v>
      </c>
      <c r="G42" s="96" t="e">
        <f t="shared" si="17"/>
        <v>#REF!</v>
      </c>
      <c r="H42" s="96" t="e">
        <f t="shared" si="17"/>
        <v>#REF!</v>
      </c>
      <c r="I42" s="96" t="e">
        <f t="shared" si="17"/>
        <v>#REF!</v>
      </c>
      <c r="J42" s="96" t="e">
        <f t="shared" si="17"/>
        <v>#REF!</v>
      </c>
      <c r="K42" s="96" t="e">
        <f t="shared" si="17"/>
        <v>#REF!</v>
      </c>
      <c r="L42" s="96" t="e">
        <f t="shared" si="17"/>
        <v>#REF!</v>
      </c>
      <c r="M42" s="96" t="e">
        <f t="shared" si="17"/>
        <v>#REF!</v>
      </c>
    </row>
    <row r="43" spans="2:15" ht="13.5" thickTop="1"/>
    <row r="44" spans="2:15">
      <c r="C44" s="209" t="e">
        <f>#REF!</f>
        <v>#REF!</v>
      </c>
      <c r="D44" s="209" t="e">
        <f>#REF!</f>
        <v>#REF!</v>
      </c>
      <c r="E44" s="209" t="e">
        <f>#REF!</f>
        <v>#REF!</v>
      </c>
      <c r="F44" s="209" t="e">
        <f>#REF!</f>
        <v>#REF!</v>
      </c>
      <c r="G44" s="209" t="e">
        <f>#REF!</f>
        <v>#REF!</v>
      </c>
      <c r="H44" s="209" t="e">
        <f>#REF!</f>
        <v>#REF!</v>
      </c>
      <c r="I44" s="209" t="e">
        <f>#REF!</f>
        <v>#REF!</v>
      </c>
      <c r="J44" s="209" t="e">
        <f>#REF!</f>
        <v>#REF!</v>
      </c>
      <c r="K44" s="209" t="e">
        <f>#REF!</f>
        <v>#REF!</v>
      </c>
      <c r="L44" s="209" t="e">
        <f>#REF!</f>
        <v>#REF!</v>
      </c>
      <c r="N44" s="98"/>
    </row>
    <row r="45" spans="2:15">
      <c r="B45" s="1" t="s">
        <v>35</v>
      </c>
      <c r="C45" s="71" t="e">
        <f t="shared" ref="C45:L45" si="18">(C44-C36)*1000</f>
        <v>#REF!</v>
      </c>
      <c r="D45" s="71" t="e">
        <f t="shared" si="18"/>
        <v>#REF!</v>
      </c>
      <c r="E45" s="71" t="e">
        <f t="shared" si="18"/>
        <v>#REF!</v>
      </c>
      <c r="F45" s="71" t="e">
        <f t="shared" si="18"/>
        <v>#REF!</v>
      </c>
      <c r="G45" s="71" t="e">
        <f t="shared" si="18"/>
        <v>#REF!</v>
      </c>
      <c r="H45" s="71" t="e">
        <f t="shared" si="18"/>
        <v>#REF!</v>
      </c>
      <c r="I45" s="71" t="e">
        <f t="shared" si="18"/>
        <v>#REF!</v>
      </c>
      <c r="J45" s="71" t="e">
        <f t="shared" si="18"/>
        <v>#REF!</v>
      </c>
      <c r="K45" s="71" t="e">
        <f t="shared" si="18"/>
        <v>#REF!</v>
      </c>
      <c r="L45" s="71" t="e">
        <f t="shared" si="18"/>
        <v>#REF!</v>
      </c>
      <c r="M45" s="71">
        <f>'TCRF Method'!N27</f>
        <v>9.2024746836805935</v>
      </c>
    </row>
    <row r="46" spans="2:15" ht="13.5" thickBot="1">
      <c r="B46" s="1" t="s">
        <v>33</v>
      </c>
      <c r="C46" s="97" t="e">
        <f t="shared" ref="C46:M46" si="19">C42+C45</f>
        <v>#REF!</v>
      </c>
      <c r="D46" s="97" t="e">
        <f t="shared" si="19"/>
        <v>#REF!</v>
      </c>
      <c r="E46" s="97" t="e">
        <f t="shared" si="19"/>
        <v>#REF!</v>
      </c>
      <c r="F46" s="97" t="e">
        <f t="shared" si="19"/>
        <v>#REF!</v>
      </c>
      <c r="G46" s="97" t="e">
        <f t="shared" si="19"/>
        <v>#REF!</v>
      </c>
      <c r="H46" s="97" t="e">
        <f t="shared" si="19"/>
        <v>#REF!</v>
      </c>
      <c r="I46" s="97" t="e">
        <f t="shared" si="19"/>
        <v>#REF!</v>
      </c>
      <c r="J46" s="97" t="e">
        <f t="shared" si="19"/>
        <v>#REF!</v>
      </c>
      <c r="K46" s="97" t="e">
        <f t="shared" si="19"/>
        <v>#REF!</v>
      </c>
      <c r="L46" s="97" t="e">
        <f t="shared" si="19"/>
        <v>#REF!</v>
      </c>
      <c r="M46" s="97" t="e">
        <f t="shared" si="19"/>
        <v>#REF!</v>
      </c>
    </row>
    <row r="47" spans="2:15" ht="13.5" thickTop="1">
      <c r="N47" s="1" t="s">
        <v>49</v>
      </c>
    </row>
    <row r="48" spans="2:15">
      <c r="B48" s="1" t="s">
        <v>38</v>
      </c>
      <c r="D48" s="74" t="e">
        <f t="shared" ref="D48:M48" si="20">(D46-C46)/C46</f>
        <v>#REF!</v>
      </c>
      <c r="E48" s="74" t="e">
        <f t="shared" si="20"/>
        <v>#REF!</v>
      </c>
      <c r="F48" s="74" t="e">
        <f t="shared" si="20"/>
        <v>#REF!</v>
      </c>
      <c r="G48" s="74" t="e">
        <f t="shared" si="20"/>
        <v>#REF!</v>
      </c>
      <c r="H48" s="74" t="e">
        <f t="shared" si="20"/>
        <v>#REF!</v>
      </c>
      <c r="I48" s="74" t="e">
        <f t="shared" si="20"/>
        <v>#REF!</v>
      </c>
      <c r="J48" s="74" t="e">
        <f t="shared" si="20"/>
        <v>#REF!</v>
      </c>
      <c r="K48" s="74" t="e">
        <f t="shared" si="20"/>
        <v>#REF!</v>
      </c>
      <c r="L48" s="74" t="e">
        <f t="shared" si="20"/>
        <v>#REF!</v>
      </c>
      <c r="M48" s="74" t="e">
        <f t="shared" si="20"/>
        <v>#REF!</v>
      </c>
      <c r="N48" s="98" t="e">
        <f>(L46/C46)^(1/10)-1</f>
        <v>#REF!</v>
      </c>
    </row>
    <row r="50" spans="2:14">
      <c r="B50" s="1" t="s">
        <v>39</v>
      </c>
      <c r="C50" s="74">
        <v>4.2000000000000003E-2</v>
      </c>
      <c r="D50" s="74">
        <v>2.4E-2</v>
      </c>
      <c r="E50" s="74">
        <v>1.7999999999999999E-2</v>
      </c>
      <c r="F50" s="74">
        <v>2.1000000000000001E-2</v>
      </c>
      <c r="G50" s="74">
        <v>2.1999999999999999E-2</v>
      </c>
      <c r="H50" s="74">
        <v>2.1999999999999999E-2</v>
      </c>
      <c r="I50" s="74">
        <v>2.1999999999999999E-2</v>
      </c>
      <c r="J50" s="74">
        <v>2.3E-2</v>
      </c>
      <c r="K50" s="74">
        <v>2.4E-2</v>
      </c>
      <c r="L50" s="74">
        <v>2.4E-2</v>
      </c>
      <c r="M50" s="74">
        <v>2.3E-2</v>
      </c>
      <c r="N50" s="98"/>
    </row>
    <row r="52" spans="2:14" ht="16.5" thickBot="1">
      <c r="B52" s="104" t="s">
        <v>0</v>
      </c>
      <c r="N52" s="98"/>
    </row>
    <row r="53" spans="2:14">
      <c r="B53" s="262" t="s">
        <v>40</v>
      </c>
      <c r="C53" s="263">
        <v>2025</v>
      </c>
      <c r="D53" s="263">
        <v>2026</v>
      </c>
      <c r="E53" s="263">
        <v>2027</v>
      </c>
      <c r="F53" s="263">
        <v>2028</v>
      </c>
      <c r="G53" s="263">
        <v>2029</v>
      </c>
      <c r="H53" s="263">
        <v>2030</v>
      </c>
      <c r="I53" s="263">
        <v>2031</v>
      </c>
      <c r="J53" s="263">
        <v>2032</v>
      </c>
      <c r="K53" s="264">
        <v>2033</v>
      </c>
    </row>
    <row r="54" spans="2:14">
      <c r="B54" s="35" t="s">
        <v>41</v>
      </c>
      <c r="C54" s="71">
        <f>'Residential Rate Impact (baseL)'!C45</f>
        <v>0.12690656835611519</v>
      </c>
      <c r="D54" s="265">
        <f>'Residential Rate Impact (baseL)'!D45</f>
        <v>0.24308614232841988</v>
      </c>
      <c r="E54" s="71">
        <f>'Residential Rate Impact (baseL)'!E45</f>
        <v>0.45917797219897222</v>
      </c>
      <c r="F54" s="266">
        <f>'Residential Rate Impact (baseL)'!F45</f>
        <v>0.64781091345389452</v>
      </c>
      <c r="G54" s="265">
        <f>'Residential Rate Impact (baseL)'!G45</f>
        <v>0.84053159064692917</v>
      </c>
      <c r="H54" s="265">
        <f>'Residential Rate Impact (baseL)'!H45</f>
        <v>1.0864095629952961</v>
      </c>
      <c r="I54" s="265">
        <f>'Residential Rate Impact (baseL)'!I45</f>
        <v>1.3499684039397706</v>
      </c>
      <c r="J54" s="265">
        <f>'Residential Rate Impact (baseL)'!J45</f>
        <v>1.6345373769731351</v>
      </c>
      <c r="K54" s="267">
        <f>'Residential Rate Impact (baseL)'!K45</f>
        <v>1.6856849776505609</v>
      </c>
    </row>
    <row r="55" spans="2:14">
      <c r="B55" s="35" t="s">
        <v>42</v>
      </c>
      <c r="C55" s="71" t="e">
        <f t="shared" ref="C55:K55" si="21">C45</f>
        <v>#REF!</v>
      </c>
      <c r="D55" s="71" t="e">
        <f t="shared" si="21"/>
        <v>#REF!</v>
      </c>
      <c r="E55" s="71" t="e">
        <f t="shared" si="21"/>
        <v>#REF!</v>
      </c>
      <c r="F55" s="71" t="e">
        <f t="shared" si="21"/>
        <v>#REF!</v>
      </c>
      <c r="G55" s="71" t="e">
        <f t="shared" si="21"/>
        <v>#REF!</v>
      </c>
      <c r="H55" s="71" t="e">
        <f t="shared" si="21"/>
        <v>#REF!</v>
      </c>
      <c r="I55" s="71" t="e">
        <f t="shared" si="21"/>
        <v>#REF!</v>
      </c>
      <c r="J55" s="71" t="e">
        <f t="shared" si="21"/>
        <v>#REF!</v>
      </c>
      <c r="K55" s="268" t="e">
        <f t="shared" si="21"/>
        <v>#REF!</v>
      </c>
    </row>
    <row r="56" spans="2:14">
      <c r="B56" s="35" t="s">
        <v>43</v>
      </c>
      <c r="C56" s="71" t="e">
        <f t="shared" ref="C56:K56" si="22">C55-C54</f>
        <v>#REF!</v>
      </c>
      <c r="D56" s="71" t="e">
        <f t="shared" si="22"/>
        <v>#REF!</v>
      </c>
      <c r="E56" s="71" t="e">
        <f t="shared" si="22"/>
        <v>#REF!</v>
      </c>
      <c r="F56" s="71" t="e">
        <f t="shared" si="22"/>
        <v>#REF!</v>
      </c>
      <c r="G56" s="71" t="e">
        <f t="shared" si="22"/>
        <v>#REF!</v>
      </c>
      <c r="H56" s="71" t="e">
        <f t="shared" si="22"/>
        <v>#REF!</v>
      </c>
      <c r="I56" s="71" t="e">
        <f t="shared" si="22"/>
        <v>#REF!</v>
      </c>
      <c r="J56" s="71" t="e">
        <f t="shared" si="22"/>
        <v>#REF!</v>
      </c>
      <c r="K56" s="268" t="e">
        <f t="shared" si="22"/>
        <v>#REF!</v>
      </c>
    </row>
    <row r="57" spans="2:14">
      <c r="B57" s="269" t="s">
        <v>44</v>
      </c>
      <c r="C57" s="71">
        <f>'Residential Rate Impact (baseL)'!C28</f>
        <v>0.9424778879374589</v>
      </c>
      <c r="D57" s="71">
        <f>'Residential Rate Impact (baseL)'!D28</f>
        <v>2.781141857267448</v>
      </c>
      <c r="E57" s="71">
        <f>'Residential Rate Impact (baseL)'!E28</f>
        <v>4.5425210611146918</v>
      </c>
      <c r="F57" s="71">
        <f>'Residential Rate Impact (baseL)'!F28</f>
        <v>6.4353096377592269</v>
      </c>
      <c r="G57" s="71">
        <f>'Residential Rate Impact (baseL)'!G28</f>
        <v>9.3005809674519782</v>
      </c>
      <c r="H57" s="71">
        <f>'Residential Rate Impact (baseL)'!H28</f>
        <v>11.23547962706934</v>
      </c>
      <c r="I57" s="71">
        <f>'Residential Rate Impact (baseL)'!I28</f>
        <v>12.930024305181638</v>
      </c>
      <c r="J57" s="71">
        <f>'Residential Rate Impact (baseL)'!J28</f>
        <v>14.349950231383309</v>
      </c>
      <c r="K57" s="268">
        <f>'Residential Rate Impact (baseL)'!K28</f>
        <v>15.53660647518959</v>
      </c>
      <c r="M57" s="71"/>
    </row>
    <row r="58" spans="2:14">
      <c r="B58" s="269" t="s">
        <v>45</v>
      </c>
      <c r="C58" s="71" t="e">
        <f t="shared" ref="C58:K58" si="23">C28</f>
        <v>#REF!</v>
      </c>
      <c r="D58" s="71" t="e">
        <f t="shared" si="23"/>
        <v>#REF!</v>
      </c>
      <c r="E58" s="71" t="e">
        <f t="shared" si="23"/>
        <v>#REF!</v>
      </c>
      <c r="F58" s="71" t="e">
        <f t="shared" si="23"/>
        <v>#REF!</v>
      </c>
      <c r="G58" s="71" t="e">
        <f t="shared" si="23"/>
        <v>#REF!</v>
      </c>
      <c r="H58" s="71" t="e">
        <f t="shared" si="23"/>
        <v>#REF!</v>
      </c>
      <c r="I58" s="71" t="e">
        <f t="shared" si="23"/>
        <v>#REF!</v>
      </c>
      <c r="J58" s="71" t="e">
        <f t="shared" si="23"/>
        <v>#REF!</v>
      </c>
      <c r="K58" s="268" t="e">
        <f t="shared" si="23"/>
        <v>#REF!</v>
      </c>
    </row>
    <row r="59" spans="2:14" ht="13.5" thickBot="1">
      <c r="B59" s="270" t="s">
        <v>43</v>
      </c>
      <c r="C59" s="97" t="e">
        <f t="shared" ref="C59:K59" si="24">C58-C57</f>
        <v>#REF!</v>
      </c>
      <c r="D59" s="97" t="e">
        <f t="shared" si="24"/>
        <v>#REF!</v>
      </c>
      <c r="E59" s="97" t="e">
        <f t="shared" si="24"/>
        <v>#REF!</v>
      </c>
      <c r="F59" s="97" t="e">
        <f t="shared" si="24"/>
        <v>#REF!</v>
      </c>
      <c r="G59" s="97" t="e">
        <f t="shared" si="24"/>
        <v>#REF!</v>
      </c>
      <c r="H59" s="97" t="e">
        <f t="shared" si="24"/>
        <v>#REF!</v>
      </c>
      <c r="I59" s="97" t="e">
        <f t="shared" si="24"/>
        <v>#REF!</v>
      </c>
      <c r="J59" s="97" t="e">
        <f t="shared" si="24"/>
        <v>#REF!</v>
      </c>
      <c r="K59" s="271" t="e">
        <f t="shared" si="24"/>
        <v>#REF!</v>
      </c>
    </row>
    <row r="60" spans="2:14" ht="14.25" thickTop="1" thickBot="1">
      <c r="B60" s="272" t="s">
        <v>50</v>
      </c>
      <c r="C60" s="273" t="e">
        <f t="shared" ref="C60:K60" si="25">(C55-C54)+(C58-C57)</f>
        <v>#REF!</v>
      </c>
      <c r="D60" s="273" t="e">
        <f t="shared" si="25"/>
        <v>#REF!</v>
      </c>
      <c r="E60" s="273" t="e">
        <f t="shared" si="25"/>
        <v>#REF!</v>
      </c>
      <c r="F60" s="273" t="e">
        <f t="shared" si="25"/>
        <v>#REF!</v>
      </c>
      <c r="G60" s="273" t="e">
        <f t="shared" si="25"/>
        <v>#REF!</v>
      </c>
      <c r="H60" s="273" t="e">
        <f t="shared" si="25"/>
        <v>#REF!</v>
      </c>
      <c r="I60" s="273" t="e">
        <f t="shared" si="25"/>
        <v>#REF!</v>
      </c>
      <c r="J60" s="273" t="e">
        <f t="shared" si="25"/>
        <v>#REF!</v>
      </c>
      <c r="K60" s="274" t="e">
        <f t="shared" si="25"/>
        <v>#REF!</v>
      </c>
    </row>
    <row r="61" spans="2:14">
      <c r="C61" s="71"/>
      <c r="F61" s="71"/>
    </row>
    <row r="62" spans="2:14">
      <c r="C62" s="71"/>
    </row>
    <row r="63" spans="2:14">
      <c r="C63" s="71"/>
    </row>
    <row r="64" spans="2:14">
      <c r="C64" s="71"/>
    </row>
  </sheetData>
  <pageMargins left="0.7" right="0.7" top="0.75" bottom="0.75" header="0.3" footer="0.3"/>
  <pageSetup scale="8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62AC8-7F24-4B66-8D5D-47A6D0E4BF0C}">
  <dimension ref="B2:Z13"/>
  <sheetViews>
    <sheetView workbookViewId="0">
      <selection activeCell="G5" sqref="G5"/>
    </sheetView>
  </sheetViews>
  <sheetFormatPr defaultRowHeight="15.75"/>
  <sheetData>
    <row r="2" spans="2:26">
      <c r="B2" s="104" t="s">
        <v>0</v>
      </c>
      <c r="C2" s="105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</row>
    <row r="3" spans="2:26" ht="18.75">
      <c r="B3" s="99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</row>
    <row r="4" spans="2:26">
      <c r="B4" s="44" t="s">
        <v>51</v>
      </c>
      <c r="C4" s="45"/>
      <c r="D4" s="45">
        <v>2025</v>
      </c>
      <c r="E4" s="45">
        <v>2026</v>
      </c>
      <c r="F4" s="45">
        <v>2027</v>
      </c>
      <c r="G4" s="45">
        <v>2028</v>
      </c>
      <c r="H4" s="45">
        <v>2029</v>
      </c>
      <c r="I4" s="45">
        <v>2030</v>
      </c>
      <c r="J4" s="45">
        <v>2031</v>
      </c>
      <c r="K4" s="45">
        <v>2032</v>
      </c>
      <c r="L4" s="45">
        <v>2033</v>
      </c>
      <c r="M4" s="45">
        <v>2034</v>
      </c>
      <c r="N4" s="45">
        <v>2035</v>
      </c>
    </row>
    <row r="5" spans="2:26">
      <c r="B5" s="110" t="s">
        <v>52</v>
      </c>
      <c r="C5" s="110"/>
      <c r="D5" s="199">
        <f xml:space="preserve"> 'Capex Build NEW'!D5</f>
        <v>2517.72851745363</v>
      </c>
      <c r="E5" s="199">
        <f xml:space="preserve"> 'Capex Build NEW'!E5-$P$5</f>
        <v>2292.9096544728154</v>
      </c>
      <c r="F5" s="199">
        <f xml:space="preserve"> 'Capex Build NEW'!F5-$P$5</f>
        <v>2187.0301847629707</v>
      </c>
      <c r="G5" s="199">
        <f xml:space="preserve"> 'Capex Build NEW'!G5-$P$5</f>
        <v>2172.7225386759346</v>
      </c>
      <c r="H5" s="199">
        <f xml:space="preserve"> 'Capex Build NEW'!H5</f>
        <v>2784.1729352861107</v>
      </c>
      <c r="I5" s="199">
        <f xml:space="preserve"> 'Capex Build NEW'!I5</f>
        <v>2442.0505676408088</v>
      </c>
      <c r="J5" s="199">
        <f xml:space="preserve"> 'Capex Build NEW'!J5</f>
        <v>2502.5441246557584</v>
      </c>
      <c r="K5" s="199">
        <f xml:space="preserve"> 'Capex Build NEW'!K5</f>
        <v>2571.5090291314054</v>
      </c>
      <c r="L5" s="199">
        <f xml:space="preserve"> 'Capex Build NEW'!L5</f>
        <v>2384.9120155023738</v>
      </c>
      <c r="M5" s="199">
        <f xml:space="preserve"> 'Capex Build NEW'!M5</f>
        <v>2441.7845361447057</v>
      </c>
      <c r="N5" s="109">
        <v>0</v>
      </c>
      <c r="P5">
        <f xml:space="preserve"> 742.23</f>
        <v>742.23</v>
      </c>
    </row>
    <row r="6" spans="2:26">
      <c r="B6" s="294" t="s">
        <v>53</v>
      </c>
      <c r="C6" s="294"/>
      <c r="D6" s="107">
        <v>0.58550000000000002</v>
      </c>
      <c r="E6" s="107">
        <v>0.48709999999999998</v>
      </c>
      <c r="F6" s="107">
        <v>0.48499999999999999</v>
      </c>
      <c r="G6" s="107">
        <v>0.44950000000000001</v>
      </c>
      <c r="H6" s="107">
        <v>0.3553</v>
      </c>
      <c r="I6" s="107">
        <v>0.46800000000000003</v>
      </c>
      <c r="J6" s="107">
        <v>0.52049999999999996</v>
      </c>
      <c r="K6" s="107">
        <v>0.56420000000000003</v>
      </c>
      <c r="L6" s="107">
        <v>0.55479999999999996</v>
      </c>
      <c r="M6" s="107">
        <v>0.54300000000000004</v>
      </c>
      <c r="N6" s="107">
        <v>0</v>
      </c>
      <c r="P6" s="219"/>
      <c r="Q6" s="219"/>
      <c r="R6" s="219"/>
      <c r="S6" s="219"/>
      <c r="T6" s="219"/>
      <c r="U6" s="219"/>
      <c r="V6" s="219"/>
      <c r="W6" s="219"/>
      <c r="X6" s="219"/>
      <c r="Y6" s="219"/>
      <c r="Z6" s="219"/>
    </row>
    <row r="7" spans="2:26">
      <c r="B7" s="294" t="s">
        <v>54</v>
      </c>
      <c r="C7" s="294"/>
      <c r="D7" s="107">
        <v>0.36649999999999999</v>
      </c>
      <c r="E7" s="107">
        <v>0.42720000000000002</v>
      </c>
      <c r="F7" s="107">
        <v>0.44</v>
      </c>
      <c r="G7" s="107">
        <v>0.48530000000000001</v>
      </c>
      <c r="H7" s="107">
        <v>0.57299999999999995</v>
      </c>
      <c r="I7" s="107">
        <v>0.4708</v>
      </c>
      <c r="J7" s="107">
        <v>0.42280000000000001</v>
      </c>
      <c r="K7" s="107">
        <v>0.37119999999999997</v>
      </c>
      <c r="L7" s="107">
        <v>0.38890000000000002</v>
      </c>
      <c r="M7" s="107">
        <v>0.39369999999999999</v>
      </c>
      <c r="N7" s="107">
        <v>0</v>
      </c>
    </row>
    <row r="8" spans="2:26" ht="16.5" thickBot="1">
      <c r="B8" s="295" t="s">
        <v>55</v>
      </c>
      <c r="C8" s="295"/>
      <c r="D8" s="108">
        <v>4.8000000000000001E-2</v>
      </c>
      <c r="E8" s="108">
        <v>8.5699999999999998E-2</v>
      </c>
      <c r="F8" s="108">
        <v>7.4899999999999994E-2</v>
      </c>
      <c r="G8" s="108">
        <v>6.5100000000000005E-2</v>
      </c>
      <c r="H8" s="108">
        <v>7.17E-2</v>
      </c>
      <c r="I8" s="108">
        <v>6.13E-2</v>
      </c>
      <c r="J8" s="108">
        <v>5.67E-2</v>
      </c>
      <c r="K8" s="108">
        <v>6.4600000000000005E-2</v>
      </c>
      <c r="L8" s="108">
        <v>5.6300000000000003E-2</v>
      </c>
      <c r="M8" s="108">
        <v>6.3299999999999995E-2</v>
      </c>
      <c r="N8" s="108">
        <v>0</v>
      </c>
      <c r="P8" s="219"/>
    </row>
    <row r="9" spans="2:26">
      <c r="B9" s="43"/>
      <c r="C9" s="43"/>
      <c r="D9" s="43"/>
      <c r="E9" s="43"/>
      <c r="F9" s="43"/>
      <c r="G9" s="43"/>
      <c r="H9" s="46"/>
      <c r="I9" s="43"/>
      <c r="J9" s="43"/>
      <c r="K9" s="43"/>
      <c r="L9" s="43"/>
      <c r="M9" s="43"/>
      <c r="N9" s="43"/>
      <c r="O9" s="43"/>
      <c r="P9" s="220"/>
    </row>
    <row r="10" spans="2:26">
      <c r="B10" s="43"/>
      <c r="C10" s="43"/>
      <c r="D10" s="43"/>
      <c r="E10" s="43"/>
      <c r="F10" s="43"/>
      <c r="G10" s="43"/>
      <c r="H10" s="47"/>
      <c r="I10" s="43"/>
      <c r="J10" s="43"/>
      <c r="K10" s="43"/>
      <c r="L10" s="43"/>
      <c r="M10" s="43"/>
      <c r="N10" s="43"/>
      <c r="O10" s="43"/>
      <c r="P10" s="220"/>
    </row>
    <row r="11" spans="2:26"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</row>
    <row r="13" spans="2:26">
      <c r="B13" s="104" t="s">
        <v>0</v>
      </c>
      <c r="C13" s="105"/>
    </row>
  </sheetData>
  <mergeCells count="3">
    <mergeCell ref="B6:C6"/>
    <mergeCell ref="B7:C7"/>
    <mergeCell ref="B8:C8"/>
  </mergeCells>
  <pageMargins left="0.7" right="0.7" top="0.75" bottom="0.75" header="0.3" footer="0.3"/>
  <pageSetup orientation="portrait" horizontalDpi="90" verticalDpi="9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C74C3-90AD-4CC4-96EF-3067CAC2F84A}">
  <dimension ref="B2:N25"/>
  <sheetViews>
    <sheetView topLeftCell="A3" zoomScale="140" zoomScaleNormal="140" workbookViewId="0">
      <selection activeCell="B13" sqref="B13"/>
    </sheetView>
  </sheetViews>
  <sheetFormatPr defaultRowHeight="15.75"/>
  <cols>
    <col min="2" max="2" width="32.875" bestFit="1" customWidth="1"/>
    <col min="3" max="3" width="12.5" bestFit="1" customWidth="1"/>
    <col min="4" max="4" width="10.5" customWidth="1"/>
    <col min="5" max="14" width="10.25" bestFit="1" customWidth="1"/>
  </cols>
  <sheetData>
    <row r="2" spans="2:14">
      <c r="B2" s="104" t="s">
        <v>0</v>
      </c>
      <c r="C2" s="104"/>
      <c r="D2" s="104"/>
      <c r="E2" s="1"/>
      <c r="F2" s="1"/>
      <c r="G2" s="1"/>
      <c r="H2" s="1"/>
      <c r="I2" s="1"/>
      <c r="J2" s="1"/>
      <c r="K2" s="1"/>
      <c r="L2" s="1"/>
      <c r="M2" s="1"/>
      <c r="N2" s="1"/>
    </row>
    <row r="3" spans="2:14" ht="18.75">
      <c r="B3" s="99"/>
      <c r="C3" s="99"/>
      <c r="D3" s="99"/>
      <c r="E3" s="1"/>
      <c r="F3" s="1"/>
      <c r="G3" s="1"/>
      <c r="H3" s="1"/>
      <c r="I3" s="1"/>
      <c r="J3" s="1"/>
      <c r="K3" s="1"/>
      <c r="L3" s="1"/>
      <c r="M3" s="1"/>
      <c r="N3" s="1"/>
    </row>
    <row r="4" spans="2:14">
      <c r="B4" s="106" t="s">
        <v>1</v>
      </c>
      <c r="C4" s="106"/>
      <c r="D4" s="106"/>
      <c r="E4" s="84"/>
      <c r="F4" s="84"/>
      <c r="G4" s="84"/>
      <c r="H4" s="84"/>
      <c r="I4" s="84"/>
      <c r="J4" s="84"/>
      <c r="K4" s="84"/>
      <c r="L4" s="85"/>
      <c r="M4" s="85"/>
      <c r="N4" s="85"/>
    </row>
    <row r="5" spans="2:14">
      <c r="B5" s="86" t="s">
        <v>2</v>
      </c>
      <c r="C5" s="84" t="s">
        <v>56</v>
      </c>
      <c r="D5" s="86"/>
      <c r="E5" s="84"/>
      <c r="F5" s="84"/>
      <c r="G5" s="84"/>
      <c r="H5" s="84"/>
      <c r="I5" s="84"/>
      <c r="J5" s="84"/>
      <c r="K5" s="84"/>
      <c r="L5" s="85"/>
      <c r="M5" s="85"/>
      <c r="N5" s="85"/>
    </row>
    <row r="6" spans="2:14">
      <c r="B6" s="84"/>
      <c r="C6" s="193">
        <v>2023</v>
      </c>
      <c r="D6" s="193">
        <v>2024</v>
      </c>
      <c r="E6" s="193">
        <v>2025</v>
      </c>
      <c r="F6" s="193">
        <v>2026</v>
      </c>
      <c r="G6" s="193">
        <v>2027</v>
      </c>
      <c r="H6" s="193">
        <v>2028</v>
      </c>
      <c r="I6" s="193">
        <v>2029</v>
      </c>
      <c r="J6" s="193">
        <v>2030</v>
      </c>
      <c r="K6" s="193">
        <v>2031</v>
      </c>
      <c r="L6" s="193">
        <v>2032</v>
      </c>
      <c r="M6" s="193">
        <v>2033</v>
      </c>
      <c r="N6" s="193">
        <v>2034</v>
      </c>
    </row>
    <row r="7" spans="2:14">
      <c r="B7" s="86" t="s">
        <v>3</v>
      </c>
      <c r="C7" s="87">
        <v>6907.8192356867303</v>
      </c>
      <c r="D7" s="87">
        <v>1894.917127368336</v>
      </c>
      <c r="E7" s="87">
        <f>'Capex Build BASELINE'!D5</f>
        <v>2517.72851745363</v>
      </c>
      <c r="F7" s="87">
        <f>'Capex Build BASELINE'!E5</f>
        <v>2292.9096544728154</v>
      </c>
      <c r="G7" s="87">
        <f>'Capex Build BASELINE'!F5</f>
        <v>2187.0301847629707</v>
      </c>
      <c r="H7" s="87">
        <f>'Capex Build BASELINE'!G5</f>
        <v>2172.7225386759346</v>
      </c>
      <c r="I7" s="87">
        <f>'Capex Build BASELINE'!H5</f>
        <v>2784.1729352861107</v>
      </c>
      <c r="J7" s="87">
        <f>'Capex Build BASELINE'!I5</f>
        <v>2442.0505676408088</v>
      </c>
      <c r="K7" s="87">
        <f>'Capex Build BASELINE'!J5</f>
        <v>2502.5441246557584</v>
      </c>
      <c r="L7" s="87">
        <f>'Capex Build BASELINE'!K5</f>
        <v>2571.5090291314054</v>
      </c>
      <c r="M7" s="87">
        <f>'Capex Build BASELINE'!L5</f>
        <v>2384.9120155023738</v>
      </c>
      <c r="N7" s="87">
        <f>'Capex Build BASELINE'!M5</f>
        <v>2441.7845361447057</v>
      </c>
    </row>
    <row r="8" spans="2:14">
      <c r="B8" s="86" t="s">
        <v>4</v>
      </c>
      <c r="C8" s="87">
        <v>5437</v>
      </c>
      <c r="D8" s="87">
        <v>567.31460045568599</v>
      </c>
      <c r="E8" s="87">
        <f>E7*'Capex Build BASELINE'!D6</f>
        <v>1474.1300469691005</v>
      </c>
      <c r="F8" s="87">
        <f>F7*'Capex Build BASELINE'!E6</f>
        <v>1116.8762926937084</v>
      </c>
      <c r="G8" s="87">
        <f>G7*'Capex Build BASELINE'!F6</f>
        <v>1060.7096396100408</v>
      </c>
      <c r="H8" s="87">
        <f>H7*'Capex Build BASELINE'!G6</f>
        <v>976.63878113483258</v>
      </c>
      <c r="I8" s="87">
        <f>I7*'Capex Build BASELINE'!H6</f>
        <v>989.21664390715512</v>
      </c>
      <c r="J8" s="87">
        <f>J7*'Capex Build BASELINE'!I6</f>
        <v>1142.8796656558986</v>
      </c>
      <c r="K8" s="87">
        <f>K7*'Capex Build BASELINE'!J6</f>
        <v>1302.5742168833222</v>
      </c>
      <c r="L8" s="87">
        <f>L7*'Capex Build BASELINE'!K6</f>
        <v>1450.845394235939</v>
      </c>
      <c r="M8" s="87">
        <f>M7*'Capex Build BASELINE'!L6</f>
        <v>1323.1491862007169</v>
      </c>
      <c r="N8" s="87">
        <f>N7*'Capex Build BASELINE'!M6</f>
        <v>1325.8890031265753</v>
      </c>
    </row>
    <row r="9" spans="2:14">
      <c r="B9" s="86" t="s">
        <v>5</v>
      </c>
      <c r="C9" s="87">
        <v>1470.8192356867301</v>
      </c>
      <c r="D9" s="87">
        <v>1062.2024815326499</v>
      </c>
      <c r="E9" s="87">
        <f>E7*'Capex Build BASELINE'!D7</f>
        <v>922.74750164675538</v>
      </c>
      <c r="F9" s="87">
        <f>F7*'Capex Build BASELINE'!E7</f>
        <v>979.53100439078685</v>
      </c>
      <c r="G9" s="87">
        <f>G7*'Capex Build BASELINE'!F7</f>
        <v>962.29328129570717</v>
      </c>
      <c r="H9" s="87">
        <f>H7*'Capex Build BASELINE'!G7</f>
        <v>1054.4222480194312</v>
      </c>
      <c r="I9" s="87">
        <f>I7*'Capex Build BASELINE'!H7</f>
        <v>1595.3310919189414</v>
      </c>
      <c r="J9" s="87">
        <f>J7*'Capex Build BASELINE'!I7</f>
        <v>1149.7174072452929</v>
      </c>
      <c r="K9" s="87">
        <f>K7*'Capex Build BASELINE'!J7</f>
        <v>1058.0756559044546</v>
      </c>
      <c r="L9" s="87">
        <f>L7*'Capex Build BASELINE'!K7</f>
        <v>954.54415161357758</v>
      </c>
      <c r="M9" s="87">
        <f>M7*'Capex Build BASELINE'!L7</f>
        <v>927.49228282887327</v>
      </c>
      <c r="N9" s="87">
        <f>N7*'Capex Build BASELINE'!M7</f>
        <v>961.33057188017062</v>
      </c>
    </row>
    <row r="10" spans="2:14">
      <c r="B10" s="86" t="s">
        <v>6</v>
      </c>
      <c r="C10" s="87">
        <v>0</v>
      </c>
      <c r="D10" s="87">
        <v>17.463999999999999</v>
      </c>
      <c r="E10" s="87">
        <f>E7*'Capex Build BASELINE'!D8</f>
        <v>120.85096883777425</v>
      </c>
      <c r="F10" s="87">
        <f>F7*'Capex Build BASELINE'!E8</f>
        <v>196.50235738832029</v>
      </c>
      <c r="G10" s="87">
        <f>G7*'Capex Build BASELINE'!F8</f>
        <v>163.8085608387465</v>
      </c>
      <c r="H10" s="87">
        <f>H7*'Capex Build BASELINE'!G8</f>
        <v>141.44423726780335</v>
      </c>
      <c r="I10" s="87">
        <f>I7*'Capex Build BASELINE'!H8</f>
        <v>199.62519946001413</v>
      </c>
      <c r="J10" s="87">
        <f>J7*'Capex Build BASELINE'!I8</f>
        <v>149.69769979638158</v>
      </c>
      <c r="K10" s="87">
        <f>K7*'Capex Build BASELINE'!J8</f>
        <v>141.8942518679815</v>
      </c>
      <c r="L10" s="87">
        <f>L7*'Capex Build BASELINE'!K8</f>
        <v>166.11948328188879</v>
      </c>
      <c r="M10" s="87">
        <f>M7*'Capex Build BASELINE'!L8</f>
        <v>134.27054647278365</v>
      </c>
      <c r="N10" s="87">
        <f>N7*'Capex Build BASELINE'!M8</f>
        <v>154.56496113795987</v>
      </c>
    </row>
    <row r="11" spans="2:14">
      <c r="B11" s="86" t="s">
        <v>7</v>
      </c>
      <c r="C11" s="87">
        <v>5437.2086630409185</v>
      </c>
      <c r="D11" s="87">
        <f>D8+C8</f>
        <v>6004.3146004556856</v>
      </c>
      <c r="E11" s="87">
        <f>E8+D11</f>
        <v>7478.4446474247861</v>
      </c>
      <c r="F11" s="87">
        <f>F8+E11</f>
        <v>8595.320940118494</v>
      </c>
      <c r="G11" s="87">
        <f>G8+F11</f>
        <v>9656.0305797285346</v>
      </c>
      <c r="H11" s="87">
        <f>H8+G11</f>
        <v>10632.669360863367</v>
      </c>
      <c r="I11" s="87">
        <f t="shared" ref="I11:N11" si="0">I8+H11</f>
        <v>11621.886004770522</v>
      </c>
      <c r="J11" s="87">
        <f t="shared" si="0"/>
        <v>12764.765670426421</v>
      </c>
      <c r="K11" s="87">
        <f t="shared" si="0"/>
        <v>14067.339887309743</v>
      </c>
      <c r="L11" s="87">
        <f t="shared" si="0"/>
        <v>15518.185281545682</v>
      </c>
      <c r="M11" s="87">
        <f t="shared" si="0"/>
        <v>16841.334467746397</v>
      </c>
      <c r="N11" s="87">
        <f t="shared" si="0"/>
        <v>18167.223470872974</v>
      </c>
    </row>
    <row r="12" spans="2:14">
      <c r="B12" s="86" t="s">
        <v>8</v>
      </c>
      <c r="C12" s="87">
        <f>C11/(1+0.077)</f>
        <v>5048.4760102515493</v>
      </c>
      <c r="D12" s="87">
        <f>(D11/(1+0.077))-C15</f>
        <v>5425.172830225335</v>
      </c>
      <c r="E12" s="87">
        <f>(E11/(1+0.077))-D15</f>
        <v>6762.9349515503218</v>
      </c>
      <c r="F12" s="87">
        <f>(F11/(1+0.077))-E15</f>
        <v>7755.3682222449743</v>
      </c>
      <c r="G12" s="87">
        <f>(G11/(1+0.077))-F15</f>
        <v>8707.1614304084869</v>
      </c>
      <c r="H12" s="87">
        <f t="shared" ref="H12:N12" si="1">(H11/(1+0.077))-G15</f>
        <v>9582.2490858975889</v>
      </c>
      <c r="I12" s="87">
        <f t="shared" si="1"/>
        <v>10471.57220295896</v>
      </c>
      <c r="J12" s="87">
        <f t="shared" si="1"/>
        <v>11503.097705051248</v>
      </c>
      <c r="K12" s="87">
        <f t="shared" si="1"/>
        <v>12678.160333981805</v>
      </c>
      <c r="L12" s="87">
        <f t="shared" si="1"/>
        <v>13986.108937377656</v>
      </c>
      <c r="M12" s="87">
        <f t="shared" si="1"/>
        <v>15171.061427014429</v>
      </c>
      <c r="N12" s="87">
        <f t="shared" si="1"/>
        <v>16362.657721117137</v>
      </c>
    </row>
    <row r="13" spans="2:14">
      <c r="B13" s="88" t="s">
        <v>13</v>
      </c>
      <c r="C13" s="90">
        <f>E13</f>
        <v>6.5134999999999998E-2</v>
      </c>
      <c r="D13" s="90">
        <f>E13</f>
        <v>6.5134999999999998E-2</v>
      </c>
      <c r="E13" s="90">
        <f>'Rate of Return'!D4</f>
        <v>6.5134999999999998E-2</v>
      </c>
      <c r="F13" s="91">
        <f t="shared" ref="F13:N13" si="2">$E$13</f>
        <v>6.5134999999999998E-2</v>
      </c>
      <c r="G13" s="91">
        <f t="shared" si="2"/>
        <v>6.5134999999999998E-2</v>
      </c>
      <c r="H13" s="91">
        <f t="shared" si="2"/>
        <v>6.5134999999999998E-2</v>
      </c>
      <c r="I13" s="91">
        <f t="shared" si="2"/>
        <v>6.5134999999999998E-2</v>
      </c>
      <c r="J13" s="91">
        <f t="shared" si="2"/>
        <v>6.5134999999999998E-2</v>
      </c>
      <c r="K13" s="91">
        <f t="shared" si="2"/>
        <v>6.5134999999999998E-2</v>
      </c>
      <c r="L13" s="91">
        <f t="shared" si="2"/>
        <v>6.5134999999999998E-2</v>
      </c>
      <c r="M13" s="91">
        <f t="shared" si="2"/>
        <v>6.5134999999999998E-2</v>
      </c>
      <c r="N13" s="91">
        <f t="shared" si="2"/>
        <v>6.5134999999999998E-2</v>
      </c>
    </row>
    <row r="14" spans="2:14">
      <c r="B14" s="88" t="s">
        <v>14</v>
      </c>
      <c r="C14" s="198">
        <f>105.863939-32.00306</f>
        <v>73.860879000000011</v>
      </c>
      <c r="D14" s="198">
        <v>0</v>
      </c>
      <c r="E14" s="198">
        <v>0</v>
      </c>
      <c r="F14" s="198">
        <v>0</v>
      </c>
      <c r="G14" s="198">
        <v>0</v>
      </c>
      <c r="H14" s="198">
        <v>0</v>
      </c>
      <c r="I14" s="198">
        <v>0</v>
      </c>
      <c r="J14" s="198">
        <v>0</v>
      </c>
      <c r="K14" s="198">
        <v>0</v>
      </c>
      <c r="L14" s="198">
        <v>0</v>
      </c>
      <c r="M14" s="198">
        <v>0</v>
      </c>
      <c r="N14" s="198">
        <v>0</v>
      </c>
    </row>
    <row r="15" spans="2:14">
      <c r="B15" s="88" t="s">
        <v>15</v>
      </c>
      <c r="C15" s="89">
        <v>149.86393899999999</v>
      </c>
      <c r="D15" s="89">
        <f>D12/30</f>
        <v>180.8390943408445</v>
      </c>
      <c r="E15" s="89">
        <f>E12/30</f>
        <v>225.4311650516774</v>
      </c>
      <c r="F15" s="89">
        <f>F12/30</f>
        <v>258.51227407483248</v>
      </c>
      <c r="G15" s="89">
        <f>G12/30</f>
        <v>290.23871434694956</v>
      </c>
      <c r="H15" s="89">
        <f t="shared" ref="H15:N15" si="3">H12/30</f>
        <v>319.40830286325297</v>
      </c>
      <c r="I15" s="89">
        <f t="shared" si="3"/>
        <v>349.05240676529866</v>
      </c>
      <c r="J15" s="89">
        <f t="shared" si="3"/>
        <v>383.43659016837495</v>
      </c>
      <c r="K15" s="89">
        <f t="shared" si="3"/>
        <v>422.60534446606016</v>
      </c>
      <c r="L15" s="89">
        <f t="shared" si="3"/>
        <v>466.20363124592188</v>
      </c>
      <c r="M15" s="89">
        <f t="shared" si="3"/>
        <v>505.70204756714764</v>
      </c>
      <c r="N15" s="89">
        <f t="shared" si="3"/>
        <v>545.42192403723789</v>
      </c>
    </row>
    <row r="16" spans="2:14">
      <c r="B16" s="88" t="s">
        <v>16</v>
      </c>
      <c r="C16" s="89">
        <v>56.008282999999999</v>
      </c>
      <c r="D16" s="89">
        <f>((D12-SUM(D12*'Rate of Return'!$E17*'Rate of Return'!$F17))*D13)*0.21</f>
        <v>72.338499091390162</v>
      </c>
      <c r="E16" s="89">
        <f>((E12-SUM(E12*'Rate of Return'!$E17*'Rate of Return'!$F17))*E13)*0.21</f>
        <v>90.17603294078539</v>
      </c>
      <c r="F16" s="89">
        <f>((F12-SUM(F12*'Rate of Return'!$E17*'Rate of Return'!$F17))*F13)*0.21</f>
        <v>103.40899998110521</v>
      </c>
      <c r="G16" s="89">
        <f>((G12-SUM(G12*'Rate of Return'!$E17*'Rate of Return'!$F17))*G13)*0.21</f>
        <v>116.10007808655016</v>
      </c>
      <c r="H16" s="89">
        <f>((H12-SUM(H12*'Rate of Return'!$E17*'Rate of Return'!$F17))*H13)*0.21</f>
        <v>127.76837503348003</v>
      </c>
      <c r="I16" s="89">
        <f>((I12-SUM(I12*'Rate of Return'!$E17*'Rate of Return'!$F17))*I13)*0.21</f>
        <v>139.62648564280124</v>
      </c>
      <c r="J16" s="89">
        <f>((J12-SUM(J12*'Rate of Return'!$E17*'Rate of Return'!$F17))*J13)*0.21</f>
        <v>153.38070305318917</v>
      </c>
      <c r="K16" s="89">
        <f>((K12-SUM(K12*'Rate of Return'!$E17*'Rate of Return'!$F17))*K13)*0.21</f>
        <v>169.04882452604721</v>
      </c>
      <c r="L16" s="89">
        <f>((L12-SUM(L12*'Rate of Return'!$E17*'Rate of Return'!$F17))*L13)*0.21</f>
        <v>186.48882907875119</v>
      </c>
      <c r="M16" s="89">
        <f>((M12-SUM(M12*'Rate of Return'!$E17*'Rate of Return'!$F17))*M13)*0.21</f>
        <v>202.28882057715475</v>
      </c>
      <c r="N16" s="89">
        <f>((N12-SUM(N12*'Rate of Return'!$E17*'Rate of Return'!$F17))*N13)*0.21</f>
        <v>218.17739963919217</v>
      </c>
    </row>
    <row r="17" spans="2:14">
      <c r="B17" s="88" t="s">
        <v>17</v>
      </c>
      <c r="C17" s="89">
        <v>61.300412000000001</v>
      </c>
      <c r="D17" s="89">
        <f>D12*0.0158</f>
        <v>85.7177307175603</v>
      </c>
      <c r="E17" s="89">
        <f>E12*0.0158</f>
        <v>106.85437223449509</v>
      </c>
      <c r="F17" s="89">
        <f t="shared" ref="F17:N17" si="4">F12*0.0158</f>
        <v>122.53481791147061</v>
      </c>
      <c r="G17" s="89">
        <f t="shared" si="4"/>
        <v>137.57315060045411</v>
      </c>
      <c r="H17" s="89">
        <f t="shared" si="4"/>
        <v>151.39953555718191</v>
      </c>
      <c r="I17" s="89">
        <f t="shared" si="4"/>
        <v>165.45084080675159</v>
      </c>
      <c r="J17" s="89">
        <f t="shared" si="4"/>
        <v>181.74894373980973</v>
      </c>
      <c r="K17" s="89">
        <f t="shared" si="4"/>
        <v>200.31493327691254</v>
      </c>
      <c r="L17" s="89">
        <f t="shared" si="4"/>
        <v>220.98052121056699</v>
      </c>
      <c r="M17" s="89">
        <f t="shared" si="4"/>
        <v>239.70277054682799</v>
      </c>
      <c r="N17" s="89">
        <f t="shared" si="4"/>
        <v>258.52999199365081</v>
      </c>
    </row>
    <row r="18" spans="2:14">
      <c r="B18" s="88" t="s">
        <v>57</v>
      </c>
      <c r="C18" s="89">
        <f>+((C12*C13)+C14+C15+C16+C17)</f>
        <v>669.86599792773472</v>
      </c>
      <c r="D18" s="89">
        <f>+((D12*D13)+D14+D15+D16+D17)</f>
        <v>692.26395644652212</v>
      </c>
      <c r="E18" s="89">
        <f>+((E12*E13)+E14+E15+E16+E17)</f>
        <v>862.96533829618807</v>
      </c>
      <c r="F18" s="89">
        <f t="shared" ref="F18:N18" si="5">+((F12*F13)+F14+F15+F16+F17)</f>
        <v>989.60200112333473</v>
      </c>
      <c r="G18" s="89">
        <f t="shared" si="5"/>
        <v>1111.0529028036106</v>
      </c>
      <c r="H18" s="89">
        <f t="shared" si="5"/>
        <v>1222.7160076638543</v>
      </c>
      <c r="I18" s="89">
        <f t="shared" si="5"/>
        <v>1336.1955886545834</v>
      </c>
      <c r="J18" s="89">
        <f t="shared" si="5"/>
        <v>1467.8205059798868</v>
      </c>
      <c r="K18" s="89">
        <f t="shared" si="5"/>
        <v>1617.7610756229246</v>
      </c>
      <c r="L18" s="89">
        <f t="shared" si="5"/>
        <v>1784.6581871713338</v>
      </c>
      <c r="M18" s="89">
        <f t="shared" si="5"/>
        <v>1935.8607247397154</v>
      </c>
      <c r="N18" s="89">
        <f t="shared" si="5"/>
        <v>2087.9110263350458</v>
      </c>
    </row>
    <row r="19" spans="2:14">
      <c r="B19" s="1"/>
      <c r="C19" s="1"/>
      <c r="D19" s="216"/>
      <c r="E19" s="216"/>
      <c r="F19" s="216"/>
      <c r="G19" s="216"/>
      <c r="H19" s="216"/>
      <c r="I19" s="216"/>
      <c r="J19" s="216"/>
      <c r="K19" s="216"/>
      <c r="L19" s="216"/>
      <c r="M19" s="216"/>
      <c r="N19" s="216"/>
    </row>
    <row r="20" spans="2:14">
      <c r="B20" s="1"/>
      <c r="C20" s="1"/>
      <c r="D20" s="1"/>
      <c r="E20" s="72"/>
      <c r="F20" s="72"/>
      <c r="G20" s="72"/>
      <c r="H20" s="72"/>
      <c r="I20" s="72"/>
      <c r="J20" s="72"/>
      <c r="K20" s="72"/>
      <c r="L20" s="72"/>
      <c r="M20" s="72"/>
      <c r="N20" s="72"/>
    </row>
    <row r="21" spans="2:14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2:14">
      <c r="B22" s="1"/>
      <c r="C22" s="1"/>
      <c r="D22" s="1"/>
      <c r="E22" s="73"/>
      <c r="F22" s="73"/>
      <c r="G22" s="73"/>
      <c r="H22" s="73"/>
      <c r="I22" s="73"/>
      <c r="J22" s="73"/>
      <c r="K22" s="73"/>
      <c r="L22" s="73"/>
      <c r="M22" s="73"/>
      <c r="N22" s="73"/>
    </row>
    <row r="23" spans="2:14">
      <c r="B23" s="1"/>
      <c r="C23" s="1"/>
      <c r="D23" s="1"/>
      <c r="E23" s="71"/>
      <c r="F23" s="71"/>
      <c r="G23" s="71"/>
      <c r="H23" s="71"/>
      <c r="I23" s="71"/>
      <c r="J23" s="71"/>
      <c r="K23" s="71"/>
      <c r="L23" s="71"/>
      <c r="M23" s="71"/>
      <c r="N23" s="71"/>
    </row>
    <row r="24" spans="2:14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2:14">
      <c r="B25" s="1"/>
      <c r="C25" s="1"/>
      <c r="D25" s="1"/>
      <c r="E25" s="71"/>
      <c r="F25" s="71"/>
      <c r="G25" s="71"/>
      <c r="H25" s="71"/>
      <c r="I25" s="71"/>
      <c r="J25" s="71"/>
      <c r="K25" s="71"/>
      <c r="L25" s="71"/>
      <c r="M25" s="71"/>
      <c r="N25" s="7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1B3C3-BC87-4C24-A0C9-D0CAE8F475F1}">
  <dimension ref="B2:Z26"/>
  <sheetViews>
    <sheetView workbookViewId="0">
      <selection activeCell="D11" sqref="D11:N11"/>
    </sheetView>
  </sheetViews>
  <sheetFormatPr defaultRowHeight="15.75"/>
  <cols>
    <col min="4" max="13" width="13.75" bestFit="1" customWidth="1"/>
    <col min="16" max="16" width="9.25" bestFit="1" customWidth="1"/>
  </cols>
  <sheetData>
    <row r="2" spans="2:26">
      <c r="B2" s="104" t="s">
        <v>0</v>
      </c>
      <c r="C2" s="105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</row>
    <row r="3" spans="2:26" ht="18.75">
      <c r="B3" s="99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</row>
    <row r="4" spans="2:26">
      <c r="B4" s="44" t="s">
        <v>51</v>
      </c>
      <c r="C4" s="45"/>
      <c r="D4" s="45">
        <v>2025</v>
      </c>
      <c r="E4" s="45">
        <v>2026</v>
      </c>
      <c r="F4" s="45">
        <v>2027</v>
      </c>
      <c r="G4" s="45">
        <v>2028</v>
      </c>
      <c r="H4" s="45">
        <v>2029</v>
      </c>
      <c r="I4" s="45">
        <v>2030</v>
      </c>
      <c r="J4" s="45">
        <v>2031</v>
      </c>
      <c r="K4" s="45">
        <v>2032</v>
      </c>
      <c r="L4" s="45">
        <v>2033</v>
      </c>
      <c r="M4" s="45">
        <v>2034</v>
      </c>
      <c r="N4" s="45">
        <v>2035</v>
      </c>
    </row>
    <row r="5" spans="2:26">
      <c r="B5" s="110" t="s">
        <v>52</v>
      </c>
      <c r="C5" s="110"/>
      <c r="D5" s="199">
        <v>2517.72851745363</v>
      </c>
      <c r="E5" s="199">
        <v>3035.1396544728154</v>
      </c>
      <c r="F5" s="199">
        <v>2929.2601847629708</v>
      </c>
      <c r="G5" s="199">
        <v>2914.9525386759346</v>
      </c>
      <c r="H5" s="199">
        <v>2784.1729352861107</v>
      </c>
      <c r="I5" s="199">
        <v>2442.0505676408088</v>
      </c>
      <c r="J5" s="199">
        <v>2502.5441246557584</v>
      </c>
      <c r="K5" s="199">
        <v>2571.5090291314054</v>
      </c>
      <c r="L5" s="199">
        <v>2384.9120155023738</v>
      </c>
      <c r="M5" s="199">
        <v>2441.7845361447057</v>
      </c>
      <c r="N5" s="109">
        <v>0</v>
      </c>
    </row>
    <row r="6" spans="2:26">
      <c r="B6" s="294" t="s">
        <v>53</v>
      </c>
      <c r="C6" s="294"/>
      <c r="D6" s="107">
        <v>0.58550000000000002</v>
      </c>
      <c r="E6" s="107">
        <v>0.48709999999999998</v>
      </c>
      <c r="F6" s="107">
        <v>0.48499999999999999</v>
      </c>
      <c r="G6" s="107">
        <v>0.44950000000000001</v>
      </c>
      <c r="H6" s="107">
        <v>0.3553</v>
      </c>
      <c r="I6" s="107">
        <v>0.46800000000000003</v>
      </c>
      <c r="J6" s="107">
        <v>0.52049999999999996</v>
      </c>
      <c r="K6" s="107">
        <v>0.56420000000000003</v>
      </c>
      <c r="L6" s="107">
        <v>0.55479999999999996</v>
      </c>
      <c r="M6" s="107">
        <v>0.54300000000000004</v>
      </c>
      <c r="N6" s="107">
        <v>0</v>
      </c>
      <c r="P6" s="219"/>
      <c r="Q6" s="219"/>
      <c r="R6" s="219"/>
      <c r="S6" s="219"/>
      <c r="T6" s="219"/>
      <c r="U6" s="219"/>
      <c r="V6" s="219"/>
      <c r="W6" s="219"/>
      <c r="X6" s="219"/>
      <c r="Y6" s="219"/>
      <c r="Z6" s="219"/>
    </row>
    <row r="7" spans="2:26">
      <c r="B7" s="294" t="s">
        <v>54</v>
      </c>
      <c r="C7" s="294"/>
      <c r="D7" s="107">
        <v>0.36649999999999999</v>
      </c>
      <c r="E7" s="107">
        <v>0.42720000000000002</v>
      </c>
      <c r="F7" s="107">
        <v>0.44</v>
      </c>
      <c r="G7" s="107">
        <v>0.48530000000000001</v>
      </c>
      <c r="H7" s="107">
        <v>0.57299999999999995</v>
      </c>
      <c r="I7" s="107">
        <v>0.4708</v>
      </c>
      <c r="J7" s="107">
        <v>0.42280000000000001</v>
      </c>
      <c r="K7" s="107">
        <v>0.37119999999999997</v>
      </c>
      <c r="L7" s="107">
        <v>0.38890000000000002</v>
      </c>
      <c r="M7" s="107">
        <v>0.39369999999999999</v>
      </c>
      <c r="N7" s="107">
        <v>0</v>
      </c>
    </row>
    <row r="8" spans="2:26" ht="16.5" thickBot="1">
      <c r="B8" s="295" t="s">
        <v>55</v>
      </c>
      <c r="C8" s="295"/>
      <c r="D8" s="108">
        <v>4.8000000000000001E-2</v>
      </c>
      <c r="E8" s="108">
        <v>8.5699999999999998E-2</v>
      </c>
      <c r="F8" s="108">
        <v>7.4899999999999994E-2</v>
      </c>
      <c r="G8" s="108">
        <v>6.5100000000000005E-2</v>
      </c>
      <c r="H8" s="108">
        <v>7.17E-2</v>
      </c>
      <c r="I8" s="108">
        <v>6.13E-2</v>
      </c>
      <c r="J8" s="108">
        <v>5.67E-2</v>
      </c>
      <c r="K8" s="108">
        <v>6.4600000000000005E-2</v>
      </c>
      <c r="L8" s="108">
        <v>5.6300000000000003E-2</v>
      </c>
      <c r="M8" s="108">
        <v>6.3299999999999995E-2</v>
      </c>
      <c r="N8" s="108">
        <v>0</v>
      </c>
      <c r="P8" s="219"/>
    </row>
    <row r="9" spans="2:26">
      <c r="B9" s="43"/>
      <c r="C9" s="43"/>
      <c r="D9" s="43"/>
      <c r="E9" s="43"/>
      <c r="F9" s="43"/>
      <c r="G9" s="43"/>
      <c r="H9" s="46"/>
      <c r="I9" s="43"/>
      <c r="J9" s="43"/>
      <c r="K9" s="43"/>
      <c r="L9" s="43"/>
      <c r="M9" s="43"/>
      <c r="N9" s="43"/>
      <c r="O9" s="43"/>
      <c r="P9" s="220" t="s">
        <v>58</v>
      </c>
    </row>
    <row r="10" spans="2:26">
      <c r="B10" s="44" t="s">
        <v>59</v>
      </c>
      <c r="C10" s="45"/>
      <c r="D10" s="45">
        <v>2025</v>
      </c>
      <c r="E10" s="45">
        <v>2026</v>
      </c>
      <c r="F10" s="45">
        <v>2027</v>
      </c>
      <c r="G10" s="45">
        <v>2028</v>
      </c>
      <c r="H10" s="45">
        <v>2029</v>
      </c>
      <c r="I10" s="45">
        <v>2030</v>
      </c>
      <c r="J10" s="45">
        <v>2031</v>
      </c>
      <c r="K10" s="45">
        <v>2032</v>
      </c>
      <c r="L10" s="45">
        <v>2033</v>
      </c>
      <c r="M10" s="45">
        <v>2034</v>
      </c>
      <c r="N10" s="45">
        <v>2035</v>
      </c>
      <c r="O10" s="43"/>
      <c r="P10" s="220">
        <f>3798.2/3</f>
        <v>1266.0666666666666</v>
      </c>
    </row>
    <row r="11" spans="2:26">
      <c r="B11" s="257" t="s">
        <v>52</v>
      </c>
      <c r="C11" s="257"/>
      <c r="D11" s="258">
        <v>0</v>
      </c>
      <c r="E11" s="258">
        <f xml:space="preserve"> $P$10</f>
        <v>1266.0666666666666</v>
      </c>
      <c r="F11" s="258">
        <f t="shared" ref="F11:G11" si="0" xml:space="preserve"> $P$10</f>
        <v>1266.0666666666666</v>
      </c>
      <c r="G11" s="258">
        <f t="shared" si="0"/>
        <v>1266.0666666666666</v>
      </c>
      <c r="H11" s="258">
        <v>0</v>
      </c>
      <c r="I11" s="258">
        <f xml:space="preserve"> SUM(E18:G18)</f>
        <v>147.36490783914064</v>
      </c>
      <c r="J11" s="258">
        <v>0</v>
      </c>
      <c r="K11" s="258">
        <v>0</v>
      </c>
      <c r="L11" s="258">
        <v>0</v>
      </c>
      <c r="M11" s="258">
        <v>0</v>
      </c>
      <c r="N11" s="258">
        <v>0</v>
      </c>
      <c r="O11" s="43"/>
      <c r="P11" s="43"/>
    </row>
    <row r="12" spans="2:26">
      <c r="B12" s="296" t="s">
        <v>53</v>
      </c>
      <c r="C12" s="296"/>
      <c r="D12" s="259"/>
      <c r="E12" s="259">
        <f xml:space="preserve"> 1-E13</f>
        <v>0.38900000000000001</v>
      </c>
      <c r="F12" s="259">
        <f t="shared" ref="F12:G12" si="1" xml:space="preserve"> 1-F13</f>
        <v>0.38900000000000001</v>
      </c>
      <c r="G12" s="259">
        <f t="shared" si="1"/>
        <v>0.38900000000000001</v>
      </c>
      <c r="H12" s="259"/>
      <c r="I12" s="259"/>
      <c r="J12" s="259"/>
      <c r="K12" s="259"/>
      <c r="L12" s="259"/>
      <c r="M12" s="259"/>
      <c r="N12" s="259"/>
      <c r="P12" t="s">
        <v>60</v>
      </c>
    </row>
    <row r="13" spans="2:26">
      <c r="B13" s="296" t="s">
        <v>54</v>
      </c>
      <c r="C13" s="296"/>
      <c r="D13" s="259"/>
      <c r="E13" s="259">
        <v>0.61099999999999999</v>
      </c>
      <c r="F13" s="259">
        <f xml:space="preserve"> E13</f>
        <v>0.61099999999999999</v>
      </c>
      <c r="G13" s="259">
        <f xml:space="preserve"> E13</f>
        <v>0.61099999999999999</v>
      </c>
      <c r="H13" s="259"/>
      <c r="I13" s="259">
        <v>1</v>
      </c>
      <c r="J13" s="259"/>
      <c r="K13" s="259"/>
      <c r="L13" s="259"/>
      <c r="M13" s="259"/>
      <c r="N13" s="259"/>
      <c r="P13" s="291">
        <f xml:space="preserve"> P22*P19</f>
        <v>121.8</v>
      </c>
    </row>
    <row r="14" spans="2:26" ht="16.5" thickBot="1">
      <c r="B14" s="297" t="s">
        <v>55</v>
      </c>
      <c r="C14" s="297"/>
      <c r="D14" s="260"/>
      <c r="E14" s="260">
        <v>0</v>
      </c>
      <c r="F14" s="260">
        <v>0</v>
      </c>
      <c r="G14" s="260">
        <v>0</v>
      </c>
      <c r="H14" s="260"/>
      <c r="I14" s="260"/>
      <c r="J14" s="260"/>
      <c r="K14" s="260"/>
      <c r="L14" s="260"/>
      <c r="M14" s="260"/>
      <c r="N14" s="260"/>
    </row>
    <row r="15" spans="2:26">
      <c r="P15" t="s">
        <v>61</v>
      </c>
    </row>
    <row r="16" spans="2:26">
      <c r="B16" s="44" t="s">
        <v>62</v>
      </c>
      <c r="C16" s="45"/>
      <c r="D16" s="45">
        <v>2025</v>
      </c>
      <c r="E16" s="45">
        <v>2026</v>
      </c>
      <c r="F16" s="45">
        <v>2027</v>
      </c>
      <c r="G16" s="45">
        <v>2028</v>
      </c>
      <c r="H16" s="45">
        <v>2029</v>
      </c>
      <c r="I16" s="45">
        <v>2030</v>
      </c>
      <c r="J16" s="45">
        <v>2031</v>
      </c>
      <c r="K16" s="45">
        <v>2032</v>
      </c>
      <c r="L16" s="45">
        <v>2033</v>
      </c>
      <c r="M16" s="45">
        <v>2034</v>
      </c>
      <c r="N16" s="45">
        <v>2035</v>
      </c>
      <c r="P16" s="67">
        <v>6.5100000000000005E-2</v>
      </c>
    </row>
    <row r="17" spans="2:16">
      <c r="C17" t="s">
        <v>63</v>
      </c>
      <c r="E17" s="291">
        <f xml:space="preserve"> $P$13*1/3</f>
        <v>40.6</v>
      </c>
      <c r="F17" s="291">
        <f t="shared" ref="F17:G17" si="2" xml:space="preserve"> $P$13*1/3</f>
        <v>40.6</v>
      </c>
      <c r="G17" s="291">
        <f t="shared" si="2"/>
        <v>40.6</v>
      </c>
    </row>
    <row r="18" spans="2:16">
      <c r="E18" s="292">
        <f xml:space="preserve"> E17*(1+$P$16)^($I$16-E16)</f>
        <v>52.250153700430047</v>
      </c>
      <c r="F18" s="292">
        <f t="shared" ref="F18:G18" si="3" xml:space="preserve"> F17*(1+$P$16)^($I$16-F16)</f>
        <v>49.056570932710592</v>
      </c>
      <c r="G18" s="292">
        <f t="shared" si="3"/>
        <v>46.058183205999995</v>
      </c>
      <c r="P18" t="s">
        <v>64</v>
      </c>
    </row>
    <row r="19" spans="2:16">
      <c r="P19" s="293">
        <v>0.57999999999999996</v>
      </c>
    </row>
    <row r="20" spans="2:16">
      <c r="B20" s="44" t="s">
        <v>65</v>
      </c>
      <c r="C20" s="45"/>
      <c r="D20" s="45">
        <v>2025</v>
      </c>
      <c r="E20" s="45">
        <v>2026</v>
      </c>
      <c r="F20" s="45">
        <v>2027</v>
      </c>
      <c r="G20" s="45">
        <v>2028</v>
      </c>
      <c r="H20" s="45">
        <v>2029</v>
      </c>
      <c r="I20" s="45">
        <v>2030</v>
      </c>
      <c r="J20" s="45">
        <v>2031</v>
      </c>
      <c r="K20" s="45">
        <v>2032</v>
      </c>
      <c r="L20" s="45">
        <v>2033</v>
      </c>
      <c r="M20" s="45">
        <v>2034</v>
      </c>
      <c r="N20" s="45">
        <v>2035</v>
      </c>
    </row>
    <row r="21" spans="2:16">
      <c r="B21" s="110" t="s">
        <v>52</v>
      </c>
      <c r="C21" s="110"/>
      <c r="D21" s="199">
        <f>D5+D11</f>
        <v>2517.72851745363</v>
      </c>
      <c r="E21" s="199">
        <f>E5+E11</f>
        <v>4301.2063211394816</v>
      </c>
      <c r="F21" s="199">
        <f>F5+F11</f>
        <v>4195.3268514296378</v>
      </c>
      <c r="G21" s="199">
        <f>G5+G11</f>
        <v>4181.0192053426017</v>
      </c>
      <c r="H21" s="199">
        <f t="shared" ref="H21:M21" si="4">H5+H11</f>
        <v>2784.1729352861107</v>
      </c>
      <c r="I21" s="199">
        <f t="shared" si="4"/>
        <v>2589.4154754799492</v>
      </c>
      <c r="J21" s="199">
        <f t="shared" si="4"/>
        <v>2502.5441246557584</v>
      </c>
      <c r="K21" s="199">
        <f t="shared" si="4"/>
        <v>2571.5090291314054</v>
      </c>
      <c r="L21" s="199">
        <f t="shared" si="4"/>
        <v>2384.9120155023738</v>
      </c>
      <c r="M21" s="199">
        <f t="shared" si="4"/>
        <v>2441.7845361447057</v>
      </c>
      <c r="N21" s="199">
        <v>0</v>
      </c>
      <c r="P21" t="s">
        <v>66</v>
      </c>
    </row>
    <row r="22" spans="2:16">
      <c r="B22" s="294" t="s">
        <v>53</v>
      </c>
      <c r="C22" s="294"/>
      <c r="D22" s="256">
        <f>(D5*D6)+(D11*D12)</f>
        <v>1474.1300469691005</v>
      </c>
      <c r="E22" s="256">
        <f t="shared" ref="E22:M22" si="5">(E5*E6)+(E11*E12)</f>
        <v>1970.9164590270416</v>
      </c>
      <c r="F22" s="256">
        <f t="shared" si="5"/>
        <v>1913.191122943374</v>
      </c>
      <c r="G22" s="256">
        <f t="shared" si="5"/>
        <v>1802.7710994681659</v>
      </c>
      <c r="H22" s="256">
        <f t="shared" si="5"/>
        <v>989.21664390715512</v>
      </c>
      <c r="I22" s="256">
        <f t="shared" si="5"/>
        <v>1142.8796656558986</v>
      </c>
      <c r="J22" s="256">
        <f t="shared" si="5"/>
        <v>1302.5742168833222</v>
      </c>
      <c r="K22" s="256">
        <f t="shared" si="5"/>
        <v>1450.845394235939</v>
      </c>
      <c r="L22" s="256">
        <f t="shared" si="5"/>
        <v>1323.1491862007169</v>
      </c>
      <c r="M22" s="256">
        <f t="shared" si="5"/>
        <v>1325.8890031265753</v>
      </c>
      <c r="N22" s="107"/>
      <c r="P22">
        <v>210</v>
      </c>
    </row>
    <row r="23" spans="2:16">
      <c r="B23" s="294" t="s">
        <v>54</v>
      </c>
      <c r="C23" s="294"/>
      <c r="D23" s="255">
        <f>(D5*D7)+(D11*D13)</f>
        <v>922.74750164675538</v>
      </c>
      <c r="E23" s="255">
        <f>(E5*E7)+(E11*E13)</f>
        <v>2070.1783937241203</v>
      </c>
      <c r="F23" s="255">
        <f t="shared" ref="F23:M23" si="6">(F5*F7)+(F11*F13)</f>
        <v>2062.4412146290406</v>
      </c>
      <c r="G23" s="255">
        <f t="shared" si="6"/>
        <v>2188.1932003527645</v>
      </c>
      <c r="H23" s="255">
        <f t="shared" si="6"/>
        <v>1595.3310919189414</v>
      </c>
      <c r="I23" s="255">
        <f>(I5*I7)+(I11*I13)</f>
        <v>1297.0823150844335</v>
      </c>
      <c r="J23" s="255">
        <f t="shared" si="6"/>
        <v>1058.0756559044546</v>
      </c>
      <c r="K23" s="255">
        <f t="shared" si="6"/>
        <v>954.54415161357758</v>
      </c>
      <c r="L23" s="255">
        <f t="shared" si="6"/>
        <v>927.49228282887327</v>
      </c>
      <c r="M23" s="255">
        <f t="shared" si="6"/>
        <v>961.33057188017062</v>
      </c>
      <c r="N23" s="107"/>
    </row>
    <row r="24" spans="2:16" ht="16.5" thickBot="1">
      <c r="B24" s="295" t="s">
        <v>55</v>
      </c>
      <c r="C24" s="295"/>
      <c r="D24" s="261">
        <f>(D5*D8)+(D11*D14)</f>
        <v>120.85096883777425</v>
      </c>
      <c r="E24" s="261">
        <f t="shared" ref="E24:M24" si="7">(E5*E8)+(E11*E14)</f>
        <v>260.1114683883203</v>
      </c>
      <c r="F24" s="261">
        <f t="shared" si="7"/>
        <v>219.40158783874651</v>
      </c>
      <c r="G24" s="261">
        <f t="shared" si="7"/>
        <v>189.76341026780335</v>
      </c>
      <c r="H24" s="261">
        <f t="shared" si="7"/>
        <v>199.62519946001413</v>
      </c>
      <c r="I24" s="261">
        <f t="shared" si="7"/>
        <v>149.69769979638158</v>
      </c>
      <c r="J24" s="261">
        <f t="shared" si="7"/>
        <v>141.8942518679815</v>
      </c>
      <c r="K24" s="261">
        <f t="shared" si="7"/>
        <v>166.11948328188879</v>
      </c>
      <c r="L24" s="261">
        <f t="shared" si="7"/>
        <v>134.27054647278365</v>
      </c>
      <c r="M24" s="261">
        <f t="shared" si="7"/>
        <v>154.56496113795987</v>
      </c>
      <c r="N24" s="108"/>
    </row>
    <row r="26" spans="2:16">
      <c r="D26" s="219">
        <f xml:space="preserve"> D5*1000</f>
        <v>2517728.51745363</v>
      </c>
      <c r="E26" s="219">
        <f t="shared" ref="E26:M26" si="8" xml:space="preserve"> E5*1000</f>
        <v>3035139.6544728153</v>
      </c>
      <c r="F26" s="219">
        <f t="shared" si="8"/>
        <v>2929260.1847629705</v>
      </c>
      <c r="G26" s="219">
        <f t="shared" si="8"/>
        <v>2914952.5386759345</v>
      </c>
      <c r="H26" s="219">
        <f t="shared" si="8"/>
        <v>2784172.9352861107</v>
      </c>
      <c r="I26" s="219">
        <f t="shared" si="8"/>
        <v>2442050.5676408089</v>
      </c>
      <c r="J26" s="219">
        <f t="shared" si="8"/>
        <v>2502544.1246557585</v>
      </c>
      <c r="K26" s="219">
        <f t="shared" si="8"/>
        <v>2571509.0291314055</v>
      </c>
      <c r="L26" s="219">
        <f t="shared" si="8"/>
        <v>2384912.0155023737</v>
      </c>
      <c r="M26" s="219">
        <f t="shared" si="8"/>
        <v>2441784.536144706</v>
      </c>
    </row>
  </sheetData>
  <mergeCells count="9">
    <mergeCell ref="B22:C22"/>
    <mergeCell ref="B23:C23"/>
    <mergeCell ref="B24:C24"/>
    <mergeCell ref="B6:C6"/>
    <mergeCell ref="B7:C7"/>
    <mergeCell ref="B8:C8"/>
    <mergeCell ref="B12:C12"/>
    <mergeCell ref="B13:C13"/>
    <mergeCell ref="B14:C14"/>
  </mergeCells>
  <pageMargins left="0.7" right="0.7" top="0.75" bottom="0.75" header="0.3" footer="0.3"/>
  <pageSetup orientation="portrait" horizontalDpi="90" verticalDpi="9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6D26F-78D3-46F6-BBA3-6B6726765A8A}">
  <dimension ref="A1:N30"/>
  <sheetViews>
    <sheetView workbookViewId="0">
      <selection activeCell="I16" sqref="I16"/>
    </sheetView>
  </sheetViews>
  <sheetFormatPr defaultColWidth="9" defaultRowHeight="15"/>
  <cols>
    <col min="1" max="1" width="9.625" style="182" bestFit="1" customWidth="1"/>
    <col min="2" max="2" width="15.125" style="182" bestFit="1" customWidth="1"/>
    <col min="3" max="3" width="10.625" style="182" bestFit="1" customWidth="1"/>
    <col min="4" max="8" width="10.5" style="182" bestFit="1" customWidth="1"/>
    <col min="9" max="9" width="18.75" style="182" bestFit="1" customWidth="1"/>
    <col min="10" max="10" width="16.375" style="182" bestFit="1" customWidth="1"/>
    <col min="11" max="11" width="19.5" style="182" bestFit="1" customWidth="1"/>
    <col min="12" max="14" width="10.5" style="182" bestFit="1" customWidth="1"/>
    <col min="15" max="16384" width="9" style="182"/>
  </cols>
  <sheetData>
    <row r="1" spans="1:14" ht="15.75" thickBot="1">
      <c r="A1" s="298" t="s">
        <v>67</v>
      </c>
      <c r="B1" s="299"/>
      <c r="H1" s="305" t="s">
        <v>68</v>
      </c>
      <c r="I1" s="306"/>
      <c r="J1" s="306"/>
      <c r="K1" s="306"/>
      <c r="L1" s="307"/>
    </row>
    <row r="2" spans="1:14" ht="15.75" thickBot="1">
      <c r="A2" s="192" t="s">
        <v>69</v>
      </c>
      <c r="B2" s="191">
        <v>1249281976.97</v>
      </c>
      <c r="D2" s="300" t="s">
        <v>70</v>
      </c>
      <c r="E2" s="301"/>
      <c r="F2" s="190">
        <v>0.24990000000000001</v>
      </c>
      <c r="H2" s="224" t="s">
        <v>40</v>
      </c>
      <c r="I2" s="225" t="s">
        <v>71</v>
      </c>
      <c r="J2" s="225" t="s">
        <v>72</v>
      </c>
      <c r="K2" s="225" t="s">
        <v>73</v>
      </c>
      <c r="L2" s="226" t="s">
        <v>74</v>
      </c>
    </row>
    <row r="3" spans="1:14" ht="15.75" thickBot="1">
      <c r="A3" s="189" t="s">
        <v>75</v>
      </c>
      <c r="B3" s="188">
        <f>TCOS!C18*1000000*TCRF!F2</f>
        <v>167399512.8821409</v>
      </c>
      <c r="D3" s="302" t="s">
        <v>76</v>
      </c>
      <c r="E3" s="303"/>
      <c r="F3" s="187">
        <v>0.48920000000000002</v>
      </c>
      <c r="H3" s="210">
        <v>2024</v>
      </c>
      <c r="I3" s="211">
        <f>B4*$F$3</f>
        <v>693040584.83566737</v>
      </c>
      <c r="J3" s="275">
        <v>32753675368.737278</v>
      </c>
      <c r="K3" s="217">
        <f>I3/J3</f>
        <v>2.1159169987291278E-2</v>
      </c>
      <c r="L3" s="212" t="s">
        <v>77</v>
      </c>
    </row>
    <row r="4" spans="1:14" ht="15.75" thickBot="1">
      <c r="A4" s="186" t="s">
        <v>78</v>
      </c>
      <c r="B4" s="185">
        <f>SUM(B2:B3)</f>
        <v>1416681489.8521409</v>
      </c>
      <c r="H4" s="210">
        <f t="shared" ref="H4:H13" si="0">H3+1</f>
        <v>2025</v>
      </c>
      <c r="I4" s="211">
        <f>($B$2+I16)*$F$3</f>
        <v>716647187.74299836</v>
      </c>
      <c r="J4" s="275">
        <v>33667415686.939507</v>
      </c>
      <c r="K4" s="277">
        <f>I4/J4</f>
        <v>2.1286076555647394E-2</v>
      </c>
      <c r="L4" s="278" t="s">
        <v>77</v>
      </c>
      <c r="M4" s="279"/>
      <c r="N4" s="279"/>
    </row>
    <row r="5" spans="1:14">
      <c r="H5" s="210">
        <f t="shared" si="0"/>
        <v>2026</v>
      </c>
      <c r="I5" s="211">
        <f t="shared" ref="I5:I12" si="1">($B$2+I17)*$F$3</f>
        <v>732128656.54121292</v>
      </c>
      <c r="J5" s="275">
        <v>34208013029.42926</v>
      </c>
      <c r="K5" s="217">
        <f t="shared" ref="K5:K12" si="2">I5/J5</f>
        <v>2.1402256129619698E-2</v>
      </c>
      <c r="L5" s="212" t="s">
        <v>77</v>
      </c>
    </row>
    <row r="6" spans="1:14">
      <c r="A6" s="304"/>
      <c r="B6" s="304"/>
      <c r="H6" s="210">
        <f t="shared" si="0"/>
        <v>2027</v>
      </c>
      <c r="I6" s="211">
        <f>($B$2+I18)*$F$3</f>
        <v>746976160.43860054</v>
      </c>
      <c r="J6" s="275">
        <v>34552878963.662209</v>
      </c>
      <c r="K6" s="217">
        <f t="shared" si="2"/>
        <v>2.1618347959490251E-2</v>
      </c>
      <c r="L6" s="212" t="s">
        <v>77</v>
      </c>
    </row>
    <row r="7" spans="1:14">
      <c r="H7" s="210">
        <f t="shared" si="0"/>
        <v>2028</v>
      </c>
      <c r="I7" s="211">
        <f t="shared" si="1"/>
        <v>760627095.60391855</v>
      </c>
      <c r="J7" s="275">
        <v>34879981739.14698</v>
      </c>
      <c r="K7" s="217">
        <f t="shared" si="2"/>
        <v>2.1806980900745173E-2</v>
      </c>
      <c r="L7" s="212" t="s">
        <v>77</v>
      </c>
    </row>
    <row r="8" spans="1:14">
      <c r="H8" s="210">
        <f t="shared" si="0"/>
        <v>2029</v>
      </c>
      <c r="I8" s="211">
        <f t="shared" si="1"/>
        <v>774500096.93798268</v>
      </c>
      <c r="J8" s="275">
        <v>35205027404.311188</v>
      </c>
      <c r="K8" s="217">
        <f t="shared" si="2"/>
        <v>2.1999701577938208E-2</v>
      </c>
      <c r="L8" s="212" t="s">
        <v>77</v>
      </c>
    </row>
    <row r="9" spans="1:14">
      <c r="H9" s="210">
        <f t="shared" si="0"/>
        <v>2030</v>
      </c>
      <c r="I9" s="211">
        <f t="shared" si="1"/>
        <v>790591385.23591173</v>
      </c>
      <c r="J9" s="275">
        <v>35539257741.016106</v>
      </c>
      <c r="K9" s="217">
        <f t="shared" si="2"/>
        <v>2.2245579550286575E-2</v>
      </c>
      <c r="L9" s="212" t="s">
        <v>77</v>
      </c>
    </row>
    <row r="10" spans="1:14">
      <c r="H10" s="210">
        <f t="shared" si="0"/>
        <v>2031</v>
      </c>
      <c r="I10" s="211">
        <f t="shared" si="1"/>
        <v>808921781.81058824</v>
      </c>
      <c r="J10" s="275">
        <v>35937483156.872955</v>
      </c>
      <c r="K10" s="217">
        <f t="shared" si="2"/>
        <v>2.2509138391231049E-2</v>
      </c>
      <c r="L10" s="212" t="s">
        <v>77</v>
      </c>
    </row>
    <row r="11" spans="1:14">
      <c r="H11" s="210">
        <f t="shared" si="0"/>
        <v>2032</v>
      </c>
      <c r="I11" s="211">
        <f t="shared" si="1"/>
        <v>829325133.94626176</v>
      </c>
      <c r="J11" s="275">
        <v>36383951091.978287</v>
      </c>
      <c r="K11" s="217">
        <f t="shared" si="2"/>
        <v>2.2793707364264414E-2</v>
      </c>
      <c r="L11" s="212" t="s">
        <v>77</v>
      </c>
    </row>
    <row r="12" spans="1:14">
      <c r="H12" s="210">
        <f t="shared" si="0"/>
        <v>2033</v>
      </c>
      <c r="I12" s="211">
        <f t="shared" si="1"/>
        <v>847809807.46273696</v>
      </c>
      <c r="J12" s="275">
        <v>37111630113.817856</v>
      </c>
      <c r="K12" s="217">
        <f t="shared" si="2"/>
        <v>2.2844854964941839E-2</v>
      </c>
      <c r="L12" s="212" t="s">
        <v>77</v>
      </c>
    </row>
    <row r="13" spans="1:14" ht="15.75" thickBot="1">
      <c r="H13" s="213">
        <f t="shared" si="0"/>
        <v>2034</v>
      </c>
      <c r="I13" s="214">
        <f>($B$2+I25)*$F$3</f>
        <v>866398121.04709184</v>
      </c>
      <c r="J13" s="276">
        <v>37853862716.094215</v>
      </c>
      <c r="K13" s="218">
        <f>I13/J13</f>
        <v>2.2887971236782868E-2</v>
      </c>
      <c r="L13" s="215" t="s">
        <v>77</v>
      </c>
    </row>
    <row r="14" spans="1:14" ht="15.75" thickBot="1"/>
    <row r="15" spans="1:14" ht="15.75" thickBot="1">
      <c r="H15" s="298" t="s">
        <v>79</v>
      </c>
      <c r="I15" s="299"/>
    </row>
    <row r="16" spans="1:14">
      <c r="C16" s="279"/>
      <c r="D16" s="279"/>
      <c r="E16" s="279"/>
      <c r="F16" s="279"/>
      <c r="G16" s="279"/>
      <c r="H16" s="280">
        <v>2025</v>
      </c>
      <c r="I16" s="221">
        <f>TCOS!E18*1000000*F2</f>
        <v>215655038.04021743</v>
      </c>
      <c r="J16" s="279"/>
      <c r="K16" s="279"/>
      <c r="L16" s="279"/>
      <c r="M16" s="279"/>
    </row>
    <row r="17" spans="3:13">
      <c r="C17" s="279"/>
      <c r="H17" s="210">
        <f t="shared" ref="H17:H25" si="3">H16+1</f>
        <v>2026</v>
      </c>
      <c r="I17" s="222">
        <f>TCOS!F18*1000000*TCRF!$F$2</f>
        <v>247301540.08072138</v>
      </c>
    </row>
    <row r="18" spans="3:13">
      <c r="C18" s="279"/>
      <c r="H18" s="210">
        <f t="shared" si="3"/>
        <v>2027</v>
      </c>
      <c r="I18" s="222">
        <f>TCOS!G18*1000000*TCRF!$F$2</f>
        <v>277652120.4106223</v>
      </c>
    </row>
    <row r="19" spans="3:13">
      <c r="C19" s="279"/>
      <c r="H19" s="210">
        <f t="shared" si="3"/>
        <v>2028</v>
      </c>
      <c r="I19" s="222">
        <f>TCOS!H18*1000000*TCRF!$F$2</f>
        <v>305556730.31519723</v>
      </c>
    </row>
    <row r="20" spans="3:13">
      <c r="C20" s="279"/>
      <c r="H20" s="210">
        <f t="shared" si="3"/>
        <v>2029</v>
      </c>
      <c r="I20" s="222">
        <f>TCOS!I18*1000000*TCRF!$F$2</f>
        <v>333915277.60478044</v>
      </c>
    </row>
    <row r="21" spans="3:13">
      <c r="C21" s="279"/>
      <c r="H21" s="210">
        <f t="shared" si="3"/>
        <v>2030</v>
      </c>
      <c r="I21" s="222">
        <f>TCOS!J18*1000000*TCRF!$F$2</f>
        <v>366808344.44437373</v>
      </c>
    </row>
    <row r="22" spans="3:13">
      <c r="C22" s="279"/>
      <c r="H22" s="210">
        <f t="shared" si="3"/>
        <v>2031</v>
      </c>
      <c r="I22" s="222">
        <f>TCOS!K18*1000000*TCRF!$F$2</f>
        <v>404278492.79816884</v>
      </c>
    </row>
    <row r="23" spans="3:13">
      <c r="C23" s="279"/>
      <c r="H23" s="210">
        <f t="shared" si="3"/>
        <v>2032</v>
      </c>
      <c r="I23" s="222">
        <f>TCOS!L18*1000000*TCRF!$F$2</f>
        <v>445986080.97411633</v>
      </c>
    </row>
    <row r="24" spans="3:13">
      <c r="C24" s="279"/>
      <c r="H24" s="210">
        <f t="shared" si="3"/>
        <v>2033</v>
      </c>
      <c r="I24" s="222">
        <f>TCOS!M18*1000000*TCRF!$F$2</f>
        <v>483771595.11245489</v>
      </c>
    </row>
    <row r="25" spans="3:13" ht="15.75" thickBot="1">
      <c r="C25" s="279"/>
      <c r="H25" s="213">
        <f t="shared" si="3"/>
        <v>2034</v>
      </c>
      <c r="I25" s="223">
        <f>TCOS!N18*1000000*TCRF!$F$2</f>
        <v>521768965.48112798</v>
      </c>
    </row>
    <row r="26" spans="3:13">
      <c r="C26" s="279"/>
    </row>
    <row r="27" spans="3:13">
      <c r="C27" s="279"/>
    </row>
    <row r="30" spans="3:13">
      <c r="C30" s="275"/>
      <c r="D30" s="275"/>
      <c r="E30" s="275"/>
      <c r="F30" s="275"/>
      <c r="G30" s="275"/>
      <c r="H30" s="275"/>
      <c r="I30" s="275"/>
      <c r="J30" s="275"/>
      <c r="K30" s="275"/>
      <c r="L30" s="275"/>
      <c r="M30" s="275"/>
    </row>
  </sheetData>
  <mergeCells count="6">
    <mergeCell ref="H15:I15"/>
    <mergeCell ref="A1:B1"/>
    <mergeCell ref="D2:E2"/>
    <mergeCell ref="D3:E3"/>
    <mergeCell ref="A6:B6"/>
    <mergeCell ref="H1:L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DEE97-F691-44EA-8F92-EB2E82A1CDF1}">
  <dimension ref="A2:P57"/>
  <sheetViews>
    <sheetView topLeftCell="B9" zoomScale="90" zoomScaleNormal="90" workbookViewId="0">
      <selection activeCell="C24" sqref="C24"/>
    </sheetView>
  </sheetViews>
  <sheetFormatPr defaultRowHeight="15.75"/>
  <cols>
    <col min="2" max="2" width="29.75" customWidth="1"/>
    <col min="3" max="3" width="11.75" bestFit="1" customWidth="1"/>
    <col min="4" max="14" width="15.75" bestFit="1" customWidth="1"/>
  </cols>
  <sheetData>
    <row r="2" spans="2:14" ht="18.75">
      <c r="B2" s="101" t="s">
        <v>0</v>
      </c>
      <c r="C2" s="100"/>
    </row>
    <row r="4" spans="2:14">
      <c r="C4" s="49">
        <v>2025</v>
      </c>
      <c r="D4" s="49">
        <f>C4+1</f>
        <v>2026</v>
      </c>
      <c r="E4" s="49">
        <f t="shared" ref="E4:N4" si="0">D4+1</f>
        <v>2027</v>
      </c>
      <c r="F4" s="49">
        <f t="shared" si="0"/>
        <v>2028</v>
      </c>
      <c r="G4" s="49">
        <f t="shared" si="0"/>
        <v>2029</v>
      </c>
      <c r="H4" s="49">
        <f t="shared" si="0"/>
        <v>2030</v>
      </c>
      <c r="I4" s="49">
        <f t="shared" si="0"/>
        <v>2031</v>
      </c>
      <c r="J4" s="49">
        <f t="shared" si="0"/>
        <v>2032</v>
      </c>
      <c r="K4" s="49">
        <f t="shared" si="0"/>
        <v>2033</v>
      </c>
      <c r="L4" s="49">
        <f t="shared" si="0"/>
        <v>2034</v>
      </c>
      <c r="M4" s="49">
        <f t="shared" si="0"/>
        <v>2035</v>
      </c>
      <c r="N4" s="49">
        <f t="shared" si="0"/>
        <v>2036</v>
      </c>
    </row>
    <row r="5" spans="2:14">
      <c r="B5" t="s">
        <v>80</v>
      </c>
      <c r="C5" s="50">
        <v>2.0313999999999999E-2</v>
      </c>
      <c r="D5" s="50">
        <v>2.0313999999999999E-2</v>
      </c>
      <c r="E5" s="50">
        <v>2.0313999999999999E-2</v>
      </c>
      <c r="F5" s="50">
        <v>2.0313999999999999E-2</v>
      </c>
      <c r="G5" s="50">
        <v>2.0313999999999999E-2</v>
      </c>
      <c r="H5" s="50">
        <v>2.0313999999999999E-2</v>
      </c>
      <c r="I5" s="50">
        <v>2.0313999999999999E-2</v>
      </c>
      <c r="J5" s="50">
        <v>2.0313999999999999E-2</v>
      </c>
      <c r="K5" s="50">
        <v>2.0313999999999999E-2</v>
      </c>
      <c r="L5" s="50">
        <v>2.0313999999999999E-2</v>
      </c>
      <c r="M5" s="50">
        <v>2.0313999999999999E-2</v>
      </c>
      <c r="N5" s="50">
        <v>2.0313999999999999E-2</v>
      </c>
    </row>
    <row r="6" spans="2:14">
      <c r="B6" t="s">
        <v>81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</row>
    <row r="7" spans="2:14">
      <c r="B7" t="s">
        <v>82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</row>
    <row r="8" spans="2:14">
      <c r="B8" t="s">
        <v>83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</row>
    <row r="9" spans="2:14">
      <c r="B9" t="s">
        <v>84</v>
      </c>
      <c r="C9" s="52">
        <f>SUM(C5:C8)</f>
        <v>2.0313999999999999E-2</v>
      </c>
      <c r="D9" s="52">
        <f t="shared" ref="D9:N9" si="1">SUM(D5:D8)</f>
        <v>2.0313999999999999E-2</v>
      </c>
      <c r="E9" s="52">
        <f t="shared" si="1"/>
        <v>2.0313999999999999E-2</v>
      </c>
      <c r="F9" s="52">
        <f t="shared" si="1"/>
        <v>2.0313999999999999E-2</v>
      </c>
      <c r="G9" s="52">
        <f t="shared" si="1"/>
        <v>2.0313999999999999E-2</v>
      </c>
      <c r="H9" s="52">
        <f t="shared" si="1"/>
        <v>2.0313999999999999E-2</v>
      </c>
      <c r="I9" s="52">
        <f t="shared" si="1"/>
        <v>2.0313999999999999E-2</v>
      </c>
      <c r="J9" s="52">
        <f t="shared" si="1"/>
        <v>2.0313999999999999E-2</v>
      </c>
      <c r="K9" s="52">
        <f t="shared" si="1"/>
        <v>2.0313999999999999E-2</v>
      </c>
      <c r="L9" s="52">
        <f t="shared" si="1"/>
        <v>2.0313999999999999E-2</v>
      </c>
      <c r="M9" s="52">
        <f t="shared" si="1"/>
        <v>2.0313999999999999E-2</v>
      </c>
      <c r="N9" s="52">
        <f t="shared" si="1"/>
        <v>2.0313999999999999E-2</v>
      </c>
    </row>
    <row r="10" spans="2:14">
      <c r="B10" t="s">
        <v>85</v>
      </c>
      <c r="C10">
        <v>1000</v>
      </c>
      <c r="D10">
        <v>1000</v>
      </c>
      <c r="E10">
        <v>1000</v>
      </c>
      <c r="F10">
        <v>1000</v>
      </c>
      <c r="G10">
        <v>1000</v>
      </c>
      <c r="H10">
        <v>1000</v>
      </c>
      <c r="I10">
        <v>1000</v>
      </c>
      <c r="J10">
        <v>1000</v>
      </c>
      <c r="K10">
        <v>1000</v>
      </c>
      <c r="L10">
        <v>1000</v>
      </c>
      <c r="M10">
        <v>1000</v>
      </c>
      <c r="N10">
        <v>1000</v>
      </c>
    </row>
    <row r="11" spans="2:14">
      <c r="B11" t="s">
        <v>86</v>
      </c>
      <c r="C11">
        <f>2.3+2.09</f>
        <v>4.3899999999999997</v>
      </c>
      <c r="D11">
        <f t="shared" ref="D11:N11" si="2">2.3+2.09</f>
        <v>4.3899999999999997</v>
      </c>
      <c r="E11">
        <f t="shared" si="2"/>
        <v>4.3899999999999997</v>
      </c>
      <c r="F11">
        <f t="shared" si="2"/>
        <v>4.3899999999999997</v>
      </c>
      <c r="G11">
        <f t="shared" si="2"/>
        <v>4.3899999999999997</v>
      </c>
      <c r="H11">
        <f t="shared" si="2"/>
        <v>4.3899999999999997</v>
      </c>
      <c r="I11">
        <f t="shared" si="2"/>
        <v>4.3899999999999997</v>
      </c>
      <c r="J11">
        <f t="shared" si="2"/>
        <v>4.3899999999999997</v>
      </c>
      <c r="K11">
        <f t="shared" si="2"/>
        <v>4.3899999999999997</v>
      </c>
      <c r="L11">
        <f t="shared" si="2"/>
        <v>4.3899999999999997</v>
      </c>
      <c r="M11">
        <f t="shared" si="2"/>
        <v>4.3899999999999997</v>
      </c>
      <c r="N11">
        <f t="shared" si="2"/>
        <v>4.3899999999999997</v>
      </c>
    </row>
    <row r="12" spans="2:14">
      <c r="B12" s="53" t="s">
        <v>87</v>
      </c>
      <c r="C12" s="54">
        <f>C10*C9+C11</f>
        <v>24.704000000000001</v>
      </c>
      <c r="D12" s="54">
        <f t="shared" ref="D12:N12" si="3">D10*D9+D11</f>
        <v>24.704000000000001</v>
      </c>
      <c r="E12" s="54">
        <f t="shared" si="3"/>
        <v>24.704000000000001</v>
      </c>
      <c r="F12" s="54">
        <f t="shared" si="3"/>
        <v>24.704000000000001</v>
      </c>
      <c r="G12" s="54">
        <f t="shared" si="3"/>
        <v>24.704000000000001</v>
      </c>
      <c r="H12" s="54">
        <f t="shared" si="3"/>
        <v>24.704000000000001</v>
      </c>
      <c r="I12" s="54">
        <f t="shared" si="3"/>
        <v>24.704000000000001</v>
      </c>
      <c r="J12" s="54">
        <f t="shared" si="3"/>
        <v>24.704000000000001</v>
      </c>
      <c r="K12" s="54">
        <f t="shared" si="3"/>
        <v>24.704000000000001</v>
      </c>
      <c r="L12" s="54">
        <f t="shared" si="3"/>
        <v>24.704000000000001</v>
      </c>
      <c r="M12" s="54">
        <f t="shared" si="3"/>
        <v>24.704000000000001</v>
      </c>
      <c r="N12" s="54">
        <f t="shared" si="3"/>
        <v>24.704000000000001</v>
      </c>
    </row>
    <row r="13" spans="2:14"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</row>
    <row r="14" spans="2:14">
      <c r="B14" s="55" t="s">
        <v>88</v>
      </c>
      <c r="E14" s="48"/>
      <c r="F14" s="48"/>
      <c r="G14" s="48"/>
      <c r="H14" s="48"/>
      <c r="I14" s="48"/>
      <c r="J14" s="48"/>
      <c r="K14" s="48"/>
      <c r="L14" s="48"/>
      <c r="M14" s="48"/>
    </row>
    <row r="15" spans="2:14">
      <c r="B15" t="s">
        <v>89</v>
      </c>
      <c r="C15" s="56">
        <f>C39</f>
        <v>0</v>
      </c>
      <c r="D15" s="56">
        <f>D39</f>
        <v>5.9966848605806282</v>
      </c>
      <c r="E15" s="56">
        <f>E39</f>
        <v>25.78727109049516</v>
      </c>
      <c r="F15" s="56">
        <f>F39</f>
        <v>36.413590979967282</v>
      </c>
      <c r="G15" s="56">
        <f t="shared" ref="G15:N15" si="4">G39</f>
        <v>50.554350541999632</v>
      </c>
      <c r="H15" s="56">
        <f t="shared" si="4"/>
        <v>63.002925540972257</v>
      </c>
      <c r="I15" s="56">
        <f t="shared" si="4"/>
        <v>95.890214461889897</v>
      </c>
      <c r="J15" s="56">
        <f t="shared" si="4"/>
        <v>115.63135635367114</v>
      </c>
      <c r="K15" s="56">
        <f t="shared" si="4"/>
        <v>136.36177509972592</v>
      </c>
      <c r="L15" s="56">
        <f t="shared" si="4"/>
        <v>156.73489101473388</v>
      </c>
      <c r="M15" s="56">
        <f t="shared" si="4"/>
        <v>176.57760137657269</v>
      </c>
      <c r="N15" s="56">
        <f t="shared" si="4"/>
        <v>194.68597978281412</v>
      </c>
    </row>
    <row r="16" spans="2:14">
      <c r="B16" t="s">
        <v>90</v>
      </c>
      <c r="C16" s="56">
        <f>C45</f>
        <v>0</v>
      </c>
      <c r="D16" s="56">
        <f>D45</f>
        <v>43.662099601431251</v>
      </c>
      <c r="E16" s="56">
        <f>E45</f>
        <v>69.08203073089301</v>
      </c>
      <c r="F16" s="56">
        <f>F45</f>
        <v>99.529558479655293</v>
      </c>
      <c r="G16" s="56">
        <f t="shared" ref="G16:N16" si="5">G45</f>
        <v>131.31881472108793</v>
      </c>
      <c r="H16" s="56">
        <f t="shared" si="5"/>
        <v>163.78652031275305</v>
      </c>
      <c r="I16" s="56">
        <f t="shared" si="5"/>
        <v>217.56693429547806</v>
      </c>
      <c r="J16" s="56">
        <f t="shared" si="5"/>
        <v>255.66189551898623</v>
      </c>
      <c r="K16" s="56">
        <f t="shared" si="5"/>
        <v>376.13184450141972</v>
      </c>
      <c r="L16" s="56">
        <f t="shared" si="5"/>
        <v>423.62635367809963</v>
      </c>
      <c r="M16" s="56">
        <f t="shared" si="5"/>
        <v>429.9807489832711</v>
      </c>
      <c r="N16" s="56">
        <f t="shared" si="5"/>
        <v>483.34762334276121</v>
      </c>
    </row>
    <row r="17" spans="1:16">
      <c r="B17" s="57" t="s">
        <v>91</v>
      </c>
      <c r="C17" s="58">
        <f>C16+C15</f>
        <v>0</v>
      </c>
      <c r="D17" s="58">
        <f>D16+D15</f>
        <v>49.65878446201188</v>
      </c>
      <c r="E17" s="58">
        <f t="shared" ref="E17:N17" si="6">E16+E15</f>
        <v>94.869301821388177</v>
      </c>
      <c r="F17" s="58">
        <f t="shared" si="6"/>
        <v>135.94314945962259</v>
      </c>
      <c r="G17" s="58">
        <f t="shared" si="6"/>
        <v>181.87316526308757</v>
      </c>
      <c r="H17" s="58">
        <f t="shared" si="6"/>
        <v>226.78944585372531</v>
      </c>
      <c r="I17" s="58">
        <f t="shared" si="6"/>
        <v>313.45714875736797</v>
      </c>
      <c r="J17" s="58">
        <f t="shared" si="6"/>
        <v>371.29325187265738</v>
      </c>
      <c r="K17" s="58">
        <f t="shared" si="6"/>
        <v>512.49361960114561</v>
      </c>
      <c r="L17" s="58">
        <f t="shared" si="6"/>
        <v>580.36124469283345</v>
      </c>
      <c r="M17" s="58">
        <f t="shared" si="6"/>
        <v>606.55835035984376</v>
      </c>
      <c r="N17" s="58">
        <f t="shared" si="6"/>
        <v>678.03360312557538</v>
      </c>
    </row>
    <row r="18" spans="1:16">
      <c r="B18" t="s">
        <v>92</v>
      </c>
      <c r="C18" s="59">
        <f>'[2]Internal IS'!$AA8</f>
        <v>0</v>
      </c>
      <c r="D18" s="59">
        <v>0</v>
      </c>
      <c r="E18" s="59">
        <f>'[2]Internal IS'!$AN8-'[2]Internal IS'!$AA8</f>
        <v>14.110936519858873</v>
      </c>
      <c r="F18" s="59">
        <f>'[2]Internal IS'!$BA8-'[2]Internal IS'!$AN8</f>
        <v>46.724785246310134</v>
      </c>
      <c r="G18" s="59">
        <f>'[2]Internal IS'!$BN8-'[2]Internal IS'!$BA8</f>
        <v>37.005824413184833</v>
      </c>
      <c r="H18" s="59">
        <f>'[2]Internal IS'!$CA8-'[2]Internal IS'!$BN8</f>
        <v>0</v>
      </c>
      <c r="I18" s="59">
        <f>'[2]Internal IS'!$CN8-'[2]Internal IS'!$CA8</f>
        <v>47.375035801757249</v>
      </c>
      <c r="J18" s="59">
        <f>'[2]Internal IS'!$DA8-'[2]Internal IS'!$CN8</f>
        <v>119.30981882900332</v>
      </c>
      <c r="K18" s="59">
        <f>'[2]Internal IS'!$DN8-'[2]Internal IS'!$DA8</f>
        <v>73.298013319121083</v>
      </c>
      <c r="L18" s="59">
        <f>'[2]Internal IS'!$EA8-'[2]Internal IS'!$DN8</f>
        <v>48.357037736286941</v>
      </c>
      <c r="M18" s="59">
        <f>'[2]Internal IS'!$EN8-'[2]Internal IS'!$EA8</f>
        <v>46.976674092567407</v>
      </c>
      <c r="N18" s="59">
        <f>'[2]Internal IS'!$FA8-'[2]Internal IS'!$EN8</f>
        <v>116.49615562176427</v>
      </c>
    </row>
    <row r="19" spans="1:16">
      <c r="B19" s="57" t="s">
        <v>93</v>
      </c>
      <c r="C19" s="58"/>
      <c r="D19" s="58">
        <f>SUM($C$18:D18)</f>
        <v>0</v>
      </c>
      <c r="E19" s="58">
        <f>SUM($C$18:E18)</f>
        <v>14.110936519858873</v>
      </c>
      <c r="F19" s="58">
        <f>SUM($C$18:F18)</f>
        <v>60.835721766169009</v>
      </c>
      <c r="G19" s="58">
        <f>SUM($C$18:G18)</f>
        <v>97.841546179353841</v>
      </c>
      <c r="H19" s="58">
        <f>SUM($C$18:H18)</f>
        <v>97.841546179353841</v>
      </c>
      <c r="I19" s="58">
        <f>SUM($C$18:I18)</f>
        <v>145.21658198111109</v>
      </c>
      <c r="J19" s="58">
        <f>SUM($C$18:J18)</f>
        <v>264.52640081011441</v>
      </c>
      <c r="K19" s="58">
        <f>SUM($C$18:K18)</f>
        <v>337.82441412923549</v>
      </c>
      <c r="L19" s="58">
        <f>SUM($C$18:L18)</f>
        <v>386.18145186552243</v>
      </c>
      <c r="M19" s="58">
        <f>SUM($C$18:M18)</f>
        <v>433.15812595808984</v>
      </c>
      <c r="N19" s="58">
        <f>SUM($C$18:N18)</f>
        <v>549.65428157985411</v>
      </c>
    </row>
    <row r="20" spans="1:16">
      <c r="B20" s="57" t="s">
        <v>94</v>
      </c>
      <c r="C20" s="60"/>
      <c r="D20" s="60"/>
      <c r="E20" s="60"/>
      <c r="F20" s="60"/>
      <c r="G20" s="60">
        <f>'[2]Internal IS'!$BN$9</f>
        <v>-14.497644819405004</v>
      </c>
      <c r="H20" s="60">
        <f>'[2]Internal IS'!$CA$9</f>
        <v>-57.990579277620022</v>
      </c>
      <c r="I20" s="60">
        <f>'[2]Internal IS'!$CN$9</f>
        <v>-57.990579277620022</v>
      </c>
      <c r="J20" s="60">
        <f>'[2]Internal IS'!$DA$9</f>
        <v>-57.990579277620022</v>
      </c>
      <c r="K20" s="60">
        <f>'[2]Internal IS'!$DN$9</f>
        <v>-57.990579277620022</v>
      </c>
      <c r="L20" s="60">
        <f>'[2]Internal IS'!$EA$9</f>
        <v>-54.802422347921031</v>
      </c>
      <c r="M20" s="60">
        <f>'[2]Internal IS'!$EN$9</f>
        <v>-45.237951558824079</v>
      </c>
      <c r="N20" s="60">
        <f>'[2]Internal IS'!$FA$9</f>
        <v>-45.237951558824079</v>
      </c>
      <c r="P20" s="61"/>
    </row>
    <row r="21" spans="1:16">
      <c r="B21" s="53" t="s">
        <v>95</v>
      </c>
      <c r="C21" s="62">
        <f t="shared" ref="C21:N21" si="7">SUM(C17,C19,C20)</f>
        <v>0</v>
      </c>
      <c r="D21" s="62">
        <f t="shared" si="7"/>
        <v>49.65878446201188</v>
      </c>
      <c r="E21" s="62">
        <f t="shared" si="7"/>
        <v>108.98023834124704</v>
      </c>
      <c r="F21" s="62">
        <f t="shared" si="7"/>
        <v>196.77887122579159</v>
      </c>
      <c r="G21" s="62">
        <f t="shared" si="7"/>
        <v>265.21706662303637</v>
      </c>
      <c r="H21" s="62">
        <f t="shared" si="7"/>
        <v>266.64041275545912</v>
      </c>
      <c r="I21" s="62">
        <f t="shared" si="7"/>
        <v>400.68315146085905</v>
      </c>
      <c r="J21" s="62">
        <f t="shared" si="7"/>
        <v>577.8290734051518</v>
      </c>
      <c r="K21" s="62">
        <f t="shared" si="7"/>
        <v>792.32745445276112</v>
      </c>
      <c r="L21" s="62">
        <f t="shared" si="7"/>
        <v>911.74027421043479</v>
      </c>
      <c r="M21" s="62">
        <f t="shared" si="7"/>
        <v>994.4785247591094</v>
      </c>
      <c r="N21" s="62">
        <f t="shared" si="7"/>
        <v>1182.4499331466054</v>
      </c>
    </row>
    <row r="22" spans="1:16">
      <c r="A22" s="76" t="s">
        <v>96</v>
      </c>
      <c r="B22" s="92" t="s">
        <v>95</v>
      </c>
      <c r="C22" s="93"/>
      <c r="D22" s="93">
        <f>D17</f>
        <v>49.65878446201188</v>
      </c>
      <c r="E22" s="93">
        <f t="shared" ref="E22:N22" si="8">E17</f>
        <v>94.869301821388177</v>
      </c>
      <c r="F22" s="93">
        <f t="shared" si="8"/>
        <v>135.94314945962259</v>
      </c>
      <c r="G22" s="93">
        <f t="shared" si="8"/>
        <v>181.87316526308757</v>
      </c>
      <c r="H22" s="93">
        <f t="shared" si="8"/>
        <v>226.78944585372531</v>
      </c>
      <c r="I22" s="93">
        <f t="shared" si="8"/>
        <v>313.45714875736797</v>
      </c>
      <c r="J22" s="93">
        <f t="shared" si="8"/>
        <v>371.29325187265738</v>
      </c>
      <c r="K22" s="93">
        <f t="shared" si="8"/>
        <v>512.49361960114561</v>
      </c>
      <c r="L22" s="93">
        <f t="shared" si="8"/>
        <v>580.36124469283345</v>
      </c>
      <c r="M22" s="93">
        <f t="shared" si="8"/>
        <v>606.55835035984376</v>
      </c>
      <c r="N22" s="93">
        <f t="shared" si="8"/>
        <v>678.03360312557538</v>
      </c>
    </row>
    <row r="23" spans="1:16">
      <c r="B23" t="s">
        <v>97</v>
      </c>
      <c r="C23" s="63">
        <v>0.53452</v>
      </c>
      <c r="D23" s="63">
        <v>0.53452</v>
      </c>
      <c r="E23" s="63">
        <v>0.53452</v>
      </c>
      <c r="F23" s="63">
        <v>0.53452</v>
      </c>
      <c r="G23" s="63">
        <v>0.53452</v>
      </c>
      <c r="H23" s="63">
        <v>0.53452</v>
      </c>
      <c r="I23" s="63">
        <v>0.53452</v>
      </c>
      <c r="J23" s="63">
        <v>0.53452</v>
      </c>
      <c r="K23" s="63">
        <v>0.53452</v>
      </c>
      <c r="L23" s="63">
        <v>0.53452</v>
      </c>
      <c r="M23" s="63">
        <v>0.53452</v>
      </c>
      <c r="N23" s="63">
        <v>0.53452</v>
      </c>
    </row>
    <row r="24" spans="1:16">
      <c r="B24" t="s">
        <v>98</v>
      </c>
      <c r="C24" s="64">
        <f>'Billing Determinants'!N109</f>
        <v>33667415686.939507</v>
      </c>
      <c r="D24" s="64">
        <f>'Billing Determinants'!N134</f>
        <v>34208013029.42926</v>
      </c>
      <c r="E24" s="64">
        <f>'Billing Determinants'!N159</f>
        <v>34552878963.662209</v>
      </c>
      <c r="F24" s="64">
        <f>'Billing Determinants'!N184</f>
        <v>34879981739.14698</v>
      </c>
      <c r="G24" s="64">
        <f>'Billing Determinants'!N209</f>
        <v>35205027404.311188</v>
      </c>
      <c r="H24" s="64">
        <f>'Billing Determinants'!N234</f>
        <v>35539257741.016106</v>
      </c>
      <c r="I24" s="64">
        <f>'Billing Determinants'!N259</f>
        <v>35937483156.872955</v>
      </c>
      <c r="J24" s="64">
        <f>'Billing Determinants'!N284</f>
        <v>36383951091.978287</v>
      </c>
      <c r="K24" s="64">
        <f>'TCRF Method'!J24*1.02</f>
        <v>37111630113.817856</v>
      </c>
      <c r="L24" s="64">
        <f>'TCRF Method'!K24*1.02</f>
        <v>37853862716.094215</v>
      </c>
      <c r="M24" s="64">
        <f>'TCRF Method'!L24*1.02</f>
        <v>38610939970.4161</v>
      </c>
      <c r="N24" s="64">
        <f>'TCRF Method'!M24*1.02</f>
        <v>39383158769.824425</v>
      </c>
    </row>
    <row r="25" spans="1:16">
      <c r="B25" s="53" t="s">
        <v>99</v>
      </c>
      <c r="C25" s="53">
        <f>C21*1000000*C23/C24</f>
        <v>0</v>
      </c>
      <c r="D25" s="52">
        <f>D21*1000000*D23/D24</f>
        <v>7.7594724510304173E-4</v>
      </c>
      <c r="E25" s="52">
        <f t="shared" ref="E25:N25" si="9">E21*1000000*E23/E24</f>
        <v>1.6858831664772317E-3</v>
      </c>
      <c r="F25" s="52">
        <f t="shared" si="9"/>
        <v>3.0155475147385338E-3</v>
      </c>
      <c r="G25" s="52">
        <f t="shared" si="9"/>
        <v>4.0268063087485371E-3</v>
      </c>
      <c r="H25" s="52">
        <f t="shared" si="9"/>
        <v>4.0103435604835194E-3</v>
      </c>
      <c r="I25" s="52">
        <f t="shared" si="9"/>
        <v>5.9596037147052775E-3</v>
      </c>
      <c r="J25" s="52">
        <f t="shared" si="9"/>
        <v>8.4889405093944732E-3</v>
      </c>
      <c r="K25" s="52">
        <f t="shared" si="9"/>
        <v>1.1411917764194401E-2</v>
      </c>
      <c r="L25" s="52">
        <f t="shared" si="9"/>
        <v>1.2874337687175033E-2</v>
      </c>
      <c r="M25" s="52">
        <f t="shared" si="9"/>
        <v>1.376730692030626E-2</v>
      </c>
      <c r="N25" s="52">
        <f t="shared" si="9"/>
        <v>1.604856385338492E-2</v>
      </c>
    </row>
    <row r="26" spans="1:16">
      <c r="A26" s="76" t="s">
        <v>96</v>
      </c>
      <c r="B26" s="92" t="s">
        <v>99</v>
      </c>
      <c r="C26" s="92"/>
      <c r="D26" s="94">
        <f>D22*1000000*D23/D24</f>
        <v>7.7594724510304173E-4</v>
      </c>
      <c r="E26" s="94">
        <f>E22*1000000*E23/E24</f>
        <v>1.4675923028844417E-3</v>
      </c>
      <c r="F26" s="94">
        <f t="shared" ref="F26:N26" si="10">F22*1000000*F23/F24</f>
        <v>2.0832674968864402E-3</v>
      </c>
      <c r="G26" s="94">
        <f t="shared" si="10"/>
        <v>2.7613909564666518E-3</v>
      </c>
      <c r="H26" s="94">
        <f t="shared" si="10"/>
        <v>3.4109742944301389E-3</v>
      </c>
      <c r="I26" s="94">
        <f t="shared" si="10"/>
        <v>4.6622384328476544E-3</v>
      </c>
      <c r="J26" s="94">
        <f t="shared" si="10"/>
        <v>5.4547035996519045E-3</v>
      </c>
      <c r="K26" s="94">
        <f t="shared" si="10"/>
        <v>7.381462056747768E-3</v>
      </c>
      <c r="L26" s="94">
        <f t="shared" si="10"/>
        <v>8.1950604312124864E-3</v>
      </c>
      <c r="M26" s="94">
        <f t="shared" si="10"/>
        <v>8.3970390175106043E-3</v>
      </c>
      <c r="N26" s="94">
        <f t="shared" si="10"/>
        <v>9.2024746836805935E-3</v>
      </c>
    </row>
    <row r="27" spans="1:16">
      <c r="A27" s="76" t="s">
        <v>96</v>
      </c>
      <c r="B27" s="92" t="s">
        <v>100</v>
      </c>
      <c r="C27" s="92"/>
      <c r="D27" s="95">
        <f>D26*D10</f>
        <v>0.77594724510304169</v>
      </c>
      <c r="E27" s="95">
        <f>E26*E10</f>
        <v>1.4675923028844418</v>
      </c>
      <c r="F27" s="95">
        <f t="shared" ref="F27:N27" si="11">F26*F10</f>
        <v>2.0832674968864402</v>
      </c>
      <c r="G27" s="95">
        <f t="shared" si="11"/>
        <v>2.7613909564666517</v>
      </c>
      <c r="H27" s="95">
        <f t="shared" si="11"/>
        <v>3.4109742944301389</v>
      </c>
      <c r="I27" s="95">
        <f t="shared" si="11"/>
        <v>4.662238432847654</v>
      </c>
      <c r="J27" s="95">
        <f t="shared" si="11"/>
        <v>5.4547035996519044</v>
      </c>
      <c r="K27" s="95">
        <f t="shared" si="11"/>
        <v>7.3814620567477682</v>
      </c>
      <c r="L27" s="95">
        <f t="shared" si="11"/>
        <v>8.195060431212486</v>
      </c>
      <c r="M27" s="95">
        <f t="shared" si="11"/>
        <v>8.397039017510604</v>
      </c>
      <c r="N27" s="95">
        <f t="shared" si="11"/>
        <v>9.2024746836805935</v>
      </c>
    </row>
    <row r="28" spans="1:16">
      <c r="B28" s="53" t="s">
        <v>100</v>
      </c>
      <c r="C28" s="65">
        <f t="shared" ref="C28:N28" si="12">C25*C10</f>
        <v>0</v>
      </c>
      <c r="D28" s="65">
        <f t="shared" si="12"/>
        <v>0.77594724510304169</v>
      </c>
      <c r="E28" s="65">
        <f t="shared" si="12"/>
        <v>1.6858831664772318</v>
      </c>
      <c r="F28" s="65">
        <f t="shared" si="12"/>
        <v>3.0155475147385338</v>
      </c>
      <c r="G28" s="65">
        <f t="shared" si="12"/>
        <v>4.0268063087485375</v>
      </c>
      <c r="H28" s="65">
        <f t="shared" si="12"/>
        <v>4.0103435604835198</v>
      </c>
      <c r="I28" s="65">
        <f t="shared" si="12"/>
        <v>5.9596037147052776</v>
      </c>
      <c r="J28" s="65">
        <f t="shared" si="12"/>
        <v>8.4889405093944728</v>
      </c>
      <c r="K28" s="65">
        <f t="shared" si="12"/>
        <v>11.411917764194401</v>
      </c>
      <c r="L28" s="65">
        <f t="shared" si="12"/>
        <v>12.874337687175034</v>
      </c>
      <c r="M28" s="65">
        <f t="shared" si="12"/>
        <v>13.767306920306259</v>
      </c>
      <c r="N28" s="65">
        <f t="shared" si="12"/>
        <v>16.04856385338492</v>
      </c>
    </row>
    <row r="29" spans="1:16">
      <c r="B29" s="53" t="s">
        <v>101</v>
      </c>
      <c r="C29" s="62">
        <f t="shared" ref="C29:N29" si="13">C28+C12</f>
        <v>24.704000000000001</v>
      </c>
      <c r="D29" s="62">
        <f t="shared" si="13"/>
        <v>25.479947245103041</v>
      </c>
      <c r="E29" s="62">
        <f t="shared" si="13"/>
        <v>26.389883166477233</v>
      </c>
      <c r="F29" s="62">
        <f t="shared" si="13"/>
        <v>27.719547514738533</v>
      </c>
      <c r="G29" s="62">
        <f t="shared" si="13"/>
        <v>28.730806308748537</v>
      </c>
      <c r="H29" s="62">
        <f t="shared" si="13"/>
        <v>28.71434356048352</v>
      </c>
      <c r="I29" s="62">
        <f t="shared" si="13"/>
        <v>30.663603714705278</v>
      </c>
      <c r="J29" s="62">
        <f t="shared" si="13"/>
        <v>33.192940509394475</v>
      </c>
      <c r="K29" s="62">
        <f t="shared" si="13"/>
        <v>36.1159177641944</v>
      </c>
      <c r="L29" s="62">
        <f t="shared" si="13"/>
        <v>37.578337687175036</v>
      </c>
      <c r="M29" s="62">
        <f t="shared" si="13"/>
        <v>38.471306920306262</v>
      </c>
      <c r="N29" s="62">
        <f t="shared" si="13"/>
        <v>40.75256385338492</v>
      </c>
      <c r="O29" t="s">
        <v>49</v>
      </c>
      <c r="P29" t="s">
        <v>102</v>
      </c>
    </row>
    <row r="30" spans="1:16">
      <c r="B30" s="53" t="s">
        <v>103</v>
      </c>
      <c r="C30" s="66">
        <f>C29/$C$12-1</f>
        <v>0</v>
      </c>
      <c r="D30" s="66">
        <f t="shared" ref="D30:N30" si="14">D29/$C$12-1</f>
        <v>3.14097816184844E-2</v>
      </c>
      <c r="E30" s="66">
        <f t="shared" si="14"/>
        <v>6.8243327658566777E-2</v>
      </c>
      <c r="F30" s="66">
        <f t="shared" si="14"/>
        <v>0.12206717595282268</v>
      </c>
      <c r="G30" s="66">
        <f t="shared" si="14"/>
        <v>0.16300219837874574</v>
      </c>
      <c r="H30" s="66">
        <f t="shared" si="14"/>
        <v>0.16233579827086797</v>
      </c>
      <c r="I30" s="66">
        <f t="shared" si="14"/>
        <v>0.24124043534266826</v>
      </c>
      <c r="J30" s="66">
        <f t="shared" si="14"/>
        <v>0.34362615403960795</v>
      </c>
      <c r="K30" s="66">
        <f t="shared" si="14"/>
        <v>0.46194615301952724</v>
      </c>
      <c r="L30" s="66">
        <f t="shared" si="14"/>
        <v>0.52114385067904134</v>
      </c>
      <c r="M30" s="66">
        <f t="shared" si="14"/>
        <v>0.55729059748649057</v>
      </c>
      <c r="N30" s="66">
        <f t="shared" si="14"/>
        <v>0.64963422333973919</v>
      </c>
      <c r="O30" s="48">
        <f>(M29/C29)^(1/10)-1</f>
        <v>4.5290410381672697E-2</v>
      </c>
      <c r="P30" s="48">
        <f>(N29/C29)^(1/11)-1</f>
        <v>4.6556102329956772E-2</v>
      </c>
    </row>
    <row r="31" spans="1:16">
      <c r="C31" s="61">
        <f>C24/1000/12</f>
        <v>2805617.9739116258</v>
      </c>
      <c r="D31" s="61">
        <f>D24/1000/12</f>
        <v>2850667.7524524382</v>
      </c>
      <c r="E31" s="61">
        <f>E24/1000/12</f>
        <v>2879406.5803051838</v>
      </c>
      <c r="F31" s="61">
        <f>F24/1000/12</f>
        <v>2906665.144928915</v>
      </c>
      <c r="G31" s="61">
        <f>G24/1000/12</f>
        <v>2933752.2836925988</v>
      </c>
      <c r="H31" s="67"/>
      <c r="I31" s="67"/>
      <c r="J31" s="67"/>
      <c r="K31" s="67"/>
      <c r="L31" s="67"/>
      <c r="M31" s="67"/>
      <c r="N31" s="67"/>
    </row>
    <row r="32" spans="1:16">
      <c r="D32" s="48">
        <f t="shared" ref="D32:H32" si="15">D24/C24-1</f>
        <v>1.6056989568684621E-2</v>
      </c>
      <c r="E32" s="48">
        <f t="shared" si="15"/>
        <v>1.0081437174858987E-2</v>
      </c>
      <c r="F32" s="48">
        <f t="shared" si="15"/>
        <v>9.4667299888027134E-3</v>
      </c>
      <c r="G32" s="48">
        <f t="shared" si="15"/>
        <v>9.3189746369448656E-3</v>
      </c>
      <c r="H32" s="48">
        <f t="shared" si="15"/>
        <v>9.4938240742283853E-3</v>
      </c>
      <c r="I32" s="48">
        <f t="shared" ref="I32" si="16">I24/H24-1</f>
        <v>1.120522602803975E-2</v>
      </c>
      <c r="J32" s="48">
        <f t="shared" ref="J32" si="17">J24/I24-1</f>
        <v>1.2423461408146652E-2</v>
      </c>
      <c r="K32" s="48">
        <f t="shared" ref="K32" si="18">K24/J24-1</f>
        <v>2.0000000000000018E-2</v>
      </c>
      <c r="L32" s="48">
        <f t="shared" ref="L32" si="19">L24/K24-1</f>
        <v>2.0000000000000018E-2</v>
      </c>
      <c r="M32" s="48">
        <f t="shared" ref="M32" si="20">M24/L24-1</f>
        <v>2.0000000000000018E-2</v>
      </c>
      <c r="N32" s="48">
        <f t="shared" ref="N32" si="21">N24/M24-1</f>
        <v>2.0000000000000018E-2</v>
      </c>
    </row>
    <row r="34" spans="2:14">
      <c r="B34" s="53" t="s">
        <v>104</v>
      </c>
      <c r="D34" s="76" t="s">
        <v>105</v>
      </c>
      <c r="E34" s="76"/>
    </row>
    <row r="35" spans="2:14">
      <c r="B35" t="s">
        <v>106</v>
      </c>
      <c r="C35">
        <v>5.4512519493569771</v>
      </c>
      <c r="D35" s="76">
        <v>5.6184839999999996</v>
      </c>
      <c r="E35" s="76">
        <v>5.6184839999999996</v>
      </c>
      <c r="F35" s="76">
        <v>5.6184839999999996</v>
      </c>
      <c r="G35" s="76">
        <v>5.6184839999999996</v>
      </c>
      <c r="H35" s="76">
        <v>5.6184839999999996</v>
      </c>
      <c r="I35" s="76">
        <v>5.6184839999999996</v>
      </c>
      <c r="J35" s="76">
        <v>5.6184839999999996</v>
      </c>
      <c r="K35" s="76">
        <v>5.6184839999999996</v>
      </c>
      <c r="L35" s="76">
        <v>5.6184839999999996</v>
      </c>
      <c r="M35" s="76">
        <v>5.6184839999999996</v>
      </c>
      <c r="N35" s="76">
        <v>5.6184839999999996</v>
      </c>
    </row>
    <row r="36" spans="2:14">
      <c r="B36" t="s">
        <v>107</v>
      </c>
      <c r="C36" s="68">
        <v>5.4512519493569798</v>
      </c>
      <c r="D36" s="68">
        <f>'[2]TCOS Filings'!AD53</f>
        <v>5.9528219159556546</v>
      </c>
      <c r="E36" s="68">
        <f>'[2]TCOS Filings'!AQ53</f>
        <v>7.1312508730789661</v>
      </c>
      <c r="F36" s="68">
        <f>'[2]TCOS Filings'!BD53</f>
        <v>7.7146525135413366</v>
      </c>
      <c r="G36" s="68">
        <f>'[2]TCOS Filings'!BQ53</f>
        <v>8.4786395620998043</v>
      </c>
      <c r="H36" s="68">
        <f>'[2]TCOS Filings'!CD53</f>
        <v>9.1302722489621022</v>
      </c>
      <c r="I36" s="68">
        <f>'[2]TCOS Filings'!CQ53</f>
        <v>10.406346125006433</v>
      </c>
      <c r="J36" s="68">
        <f>'[2]TCOS Filings'!DD53</f>
        <v>11.339431484985859</v>
      </c>
      <c r="K36" s="68">
        <f>'[2]TCOS Filings'!DQ53</f>
        <v>12.265380939650573</v>
      </c>
      <c r="L36" s="68">
        <f>'[2]TCOS Filings'!ED53</f>
        <v>13.145553794265824</v>
      </c>
      <c r="M36" s="68">
        <f>'[2]TCOS Filings'!EQ53</f>
        <v>13.973164141518438</v>
      </c>
      <c r="N36" s="68">
        <f>'[2]TCOS Filings'!FD53</f>
        <v>14.693822849016463</v>
      </c>
    </row>
    <row r="37" spans="2:14">
      <c r="B37" t="s">
        <v>43</v>
      </c>
      <c r="C37">
        <f>C36-C35</f>
        <v>0</v>
      </c>
      <c r="D37">
        <f t="shared" ref="D37:N37" si="22">D36-D35</f>
        <v>0.33433791595565499</v>
      </c>
      <c r="E37">
        <f t="shared" si="22"/>
        <v>1.5127668730789665</v>
      </c>
      <c r="F37">
        <f t="shared" si="22"/>
        <v>2.096168513541337</v>
      </c>
      <c r="G37">
        <f t="shared" si="22"/>
        <v>2.8601555620998047</v>
      </c>
      <c r="H37">
        <f t="shared" si="22"/>
        <v>3.5117882489621026</v>
      </c>
      <c r="I37">
        <f t="shared" si="22"/>
        <v>4.7878621250064333</v>
      </c>
      <c r="J37">
        <f t="shared" si="22"/>
        <v>5.7209474849858593</v>
      </c>
      <c r="K37">
        <f t="shared" si="22"/>
        <v>6.6468969396505733</v>
      </c>
      <c r="L37">
        <f t="shared" si="22"/>
        <v>7.5270697942658247</v>
      </c>
      <c r="M37">
        <f t="shared" si="22"/>
        <v>8.3546801415184397</v>
      </c>
      <c r="N37">
        <f t="shared" si="22"/>
        <v>9.0753388490164646</v>
      </c>
    </row>
    <row r="38" spans="2:14">
      <c r="B38" t="s">
        <v>108</v>
      </c>
      <c r="D38">
        <f>'[2]TCOS Details'!Q10</f>
        <v>17.936</v>
      </c>
      <c r="E38">
        <f>'[2]TCOS Details'!AD10</f>
        <v>17.046427674615707</v>
      </c>
      <c r="F38">
        <f>'[2]TCOS Details'!$AQ$10</f>
        <v>17.371499831589851</v>
      </c>
      <c r="G38">
        <f>'[2]TCOS Details'!BD10</f>
        <v>17.675384937763585</v>
      </c>
      <c r="H38">
        <f>'[2]TCOS Details'!BQ10</f>
        <v>17.940411287495071</v>
      </c>
      <c r="I38">
        <f>'[2]TCOS Details'!CD10</f>
        <v>20.02777272158</v>
      </c>
      <c r="J38">
        <f>'[2]TCOS Details'!CR10</f>
        <v>20.211924101232498</v>
      </c>
      <c r="K38">
        <f>'[2]TCOS Details'!DE10</f>
        <v>20.515102962750984</v>
      </c>
      <c r="L38">
        <f>'[2]TCOS Details'!DR10</f>
        <v>20.822829507192246</v>
      </c>
      <c r="M38">
        <f>'[2]TCOS Details'!EE10</f>
        <v>21.135171949800128</v>
      </c>
      <c r="N38">
        <f>'[2]TCOS Details'!ER10</f>
        <v>21.452199529047128</v>
      </c>
    </row>
    <row r="39" spans="2:14">
      <c r="B39" t="s">
        <v>109</v>
      </c>
      <c r="D39">
        <f>D38*D37</f>
        <v>5.9966848605806282</v>
      </c>
      <c r="E39">
        <f t="shared" ref="E39:N39" si="23">E38*E37</f>
        <v>25.78727109049516</v>
      </c>
      <c r="F39">
        <f t="shared" si="23"/>
        <v>36.413590979967282</v>
      </c>
      <c r="G39">
        <f t="shared" si="23"/>
        <v>50.554350541999632</v>
      </c>
      <c r="H39">
        <f t="shared" si="23"/>
        <v>63.002925540972257</v>
      </c>
      <c r="I39">
        <f t="shared" si="23"/>
        <v>95.890214461889897</v>
      </c>
      <c r="J39">
        <f t="shared" si="23"/>
        <v>115.63135635367114</v>
      </c>
      <c r="K39">
        <f t="shared" si="23"/>
        <v>136.36177509972592</v>
      </c>
      <c r="L39">
        <f t="shared" si="23"/>
        <v>156.73489101473388</v>
      </c>
      <c r="M39">
        <f t="shared" si="23"/>
        <v>176.57760137657269</v>
      </c>
      <c r="N39">
        <f t="shared" si="23"/>
        <v>194.68597978281412</v>
      </c>
    </row>
    <row r="41" spans="2:14">
      <c r="B41" t="s">
        <v>110</v>
      </c>
      <c r="C41">
        <v>48.663442262718313</v>
      </c>
      <c r="D41">
        <f>'[2]TCOS Details'!$Q$15</f>
        <v>51.097769849774025</v>
      </c>
      <c r="E41">
        <f>'[2]TCOS Details'!$AD$15</f>
        <v>52.716023369419332</v>
      </c>
      <c r="F41">
        <f>'[2]TCOS Details'!$AQ$15</f>
        <v>54.392916369419339</v>
      </c>
      <c r="G41">
        <f>'[2]TCOS Details'!$BD$15</f>
        <v>56.092916369419342</v>
      </c>
      <c r="H41">
        <f>'[2]TCOS Details'!$BQ$15</f>
        <v>57.792916369419338</v>
      </c>
      <c r="I41">
        <f>'[2]TCOS Details'!$CD$15</f>
        <v>59.526703860501918</v>
      </c>
      <c r="J41">
        <f>'[2]TCOS Details'!$CQ$15</f>
        <v>61.31250497631698</v>
      </c>
      <c r="K41">
        <f>'[2]TCOS Details'!$ED$15</f>
        <v>66.997829625255932</v>
      </c>
      <c r="L41">
        <f>'[2]TCOS Details'!$EQ$15</f>
        <v>69.007764514013616</v>
      </c>
      <c r="M41">
        <f>'[2]TCOS Details'!$FD$15</f>
        <v>69.007764514013616</v>
      </c>
      <c r="N41">
        <f>'[2]TCOS Details'!$FQ$15</f>
        <v>71.194820580745301</v>
      </c>
    </row>
    <row r="42" spans="2:14">
      <c r="B42" t="s">
        <v>111</v>
      </c>
      <c r="C42" s="68">
        <v>48.663442262718313</v>
      </c>
      <c r="D42" s="68">
        <v>48.663442262718313</v>
      </c>
      <c r="E42" s="68">
        <v>48.663442262718313</v>
      </c>
      <c r="F42" s="68">
        <v>48.663442262718313</v>
      </c>
      <c r="G42" s="68">
        <v>48.663442262718313</v>
      </c>
      <c r="H42" s="68">
        <v>48.663442262718313</v>
      </c>
      <c r="I42" s="68">
        <v>48.663442262718313</v>
      </c>
      <c r="J42" s="68">
        <v>48.663442262718313</v>
      </c>
      <c r="K42" s="68">
        <v>48.663442262718313</v>
      </c>
      <c r="L42" s="68">
        <v>48.663442262718313</v>
      </c>
      <c r="M42" s="68">
        <v>48.663442262718313</v>
      </c>
      <c r="N42" s="68">
        <v>48.663442262718313</v>
      </c>
    </row>
    <row r="43" spans="2:14">
      <c r="B43" t="s">
        <v>43</v>
      </c>
      <c r="C43">
        <f>C41-C42</f>
        <v>0</v>
      </c>
      <c r="D43">
        <f t="shared" ref="D43:N43" si="24">D41-D42</f>
        <v>2.4343275870557122</v>
      </c>
      <c r="E43">
        <f t="shared" si="24"/>
        <v>4.0525811067010196</v>
      </c>
      <c r="F43">
        <f t="shared" si="24"/>
        <v>5.7294741067010264</v>
      </c>
      <c r="G43">
        <f t="shared" si="24"/>
        <v>7.4294741067010293</v>
      </c>
      <c r="H43">
        <f t="shared" si="24"/>
        <v>9.129474106701025</v>
      </c>
      <c r="I43">
        <f t="shared" si="24"/>
        <v>10.863261597783605</v>
      </c>
      <c r="J43">
        <f t="shared" si="24"/>
        <v>12.649062713598667</v>
      </c>
      <c r="K43">
        <f t="shared" si="24"/>
        <v>18.334387362537619</v>
      </c>
      <c r="L43">
        <f t="shared" si="24"/>
        <v>20.344322251295303</v>
      </c>
      <c r="M43">
        <f t="shared" si="24"/>
        <v>20.344322251295303</v>
      </c>
      <c r="N43">
        <f t="shared" si="24"/>
        <v>22.531378318026988</v>
      </c>
    </row>
    <row r="44" spans="2:14">
      <c r="B44" t="s">
        <v>108</v>
      </c>
      <c r="C44">
        <f>C38</f>
        <v>0</v>
      </c>
      <c r="D44">
        <f t="shared" ref="D44:N44" si="25">D38</f>
        <v>17.936</v>
      </c>
      <c r="E44">
        <f t="shared" si="25"/>
        <v>17.046427674615707</v>
      </c>
      <c r="F44">
        <f t="shared" si="25"/>
        <v>17.371499831589851</v>
      </c>
      <c r="G44">
        <f t="shared" si="25"/>
        <v>17.675384937763585</v>
      </c>
      <c r="H44">
        <f t="shared" si="25"/>
        <v>17.940411287495071</v>
      </c>
      <c r="I44">
        <f t="shared" si="25"/>
        <v>20.02777272158</v>
      </c>
      <c r="J44">
        <f t="shared" si="25"/>
        <v>20.211924101232498</v>
      </c>
      <c r="K44">
        <f t="shared" si="25"/>
        <v>20.515102962750984</v>
      </c>
      <c r="L44">
        <f t="shared" si="25"/>
        <v>20.822829507192246</v>
      </c>
      <c r="M44">
        <f t="shared" si="25"/>
        <v>21.135171949800128</v>
      </c>
      <c r="N44">
        <f t="shared" si="25"/>
        <v>21.452199529047128</v>
      </c>
    </row>
    <row r="45" spans="2:14">
      <c r="B45" t="s">
        <v>109</v>
      </c>
      <c r="D45">
        <f>D44*D43</f>
        <v>43.662099601431251</v>
      </c>
      <c r="E45">
        <f t="shared" ref="E45:N45" si="26">E44*E43</f>
        <v>69.08203073089301</v>
      </c>
      <c r="F45">
        <f t="shared" si="26"/>
        <v>99.529558479655293</v>
      </c>
      <c r="G45">
        <f t="shared" si="26"/>
        <v>131.31881472108793</v>
      </c>
      <c r="H45">
        <f t="shared" si="26"/>
        <v>163.78652031275305</v>
      </c>
      <c r="I45">
        <f t="shared" si="26"/>
        <v>217.56693429547806</v>
      </c>
      <c r="J45">
        <f t="shared" si="26"/>
        <v>255.66189551898623</v>
      </c>
      <c r="K45">
        <f t="shared" si="26"/>
        <v>376.13184450141972</v>
      </c>
      <c r="L45">
        <f t="shared" si="26"/>
        <v>423.62635367809963</v>
      </c>
      <c r="M45">
        <f t="shared" si="26"/>
        <v>429.9807489832711</v>
      </c>
      <c r="N45">
        <f t="shared" si="26"/>
        <v>483.34762334276121</v>
      </c>
    </row>
    <row r="47" spans="2:14">
      <c r="B47" s="75">
        <v>70937625.172000006</v>
      </c>
      <c r="C47" s="76"/>
      <c r="D47" s="76">
        <f>D36-C36</f>
        <v>0.50156996659867481</v>
      </c>
      <c r="E47" s="76">
        <f>E36-D36</f>
        <v>1.1784289571233115</v>
      </c>
      <c r="F47" s="76">
        <f t="shared" ref="F47:N47" si="27">F36-E36</f>
        <v>0.58340164046237053</v>
      </c>
      <c r="G47" s="76">
        <f t="shared" si="27"/>
        <v>0.76398704855846766</v>
      </c>
      <c r="H47" s="76">
        <f t="shared" si="27"/>
        <v>0.65163268686229792</v>
      </c>
      <c r="I47" s="76">
        <f t="shared" si="27"/>
        <v>1.2760738760443306</v>
      </c>
      <c r="J47" s="76">
        <f t="shared" si="27"/>
        <v>0.93308535997942599</v>
      </c>
      <c r="K47" s="76">
        <f t="shared" si="27"/>
        <v>0.92594945466471401</v>
      </c>
      <c r="L47" s="76">
        <f t="shared" si="27"/>
        <v>0.88017285461525141</v>
      </c>
      <c r="M47" s="76">
        <f t="shared" si="27"/>
        <v>0.82761034725261418</v>
      </c>
      <c r="N47" s="76">
        <f t="shared" si="27"/>
        <v>0.72065870749802485</v>
      </c>
    </row>
    <row r="48" spans="2:14">
      <c r="B48" s="76" t="s">
        <v>112</v>
      </c>
      <c r="C48" s="76"/>
      <c r="D48" s="77">
        <f>D47*$B$47</f>
        <v>35580182.288109355</v>
      </c>
      <c r="E48" s="77">
        <f>E47*$B$47</f>
        <v>83594951.652244344</v>
      </c>
      <c r="F48" s="77">
        <f t="shared" ref="F48:N48" si="28">F47*$B$47</f>
        <v>41385126.895849556</v>
      </c>
      <c r="G48" s="77">
        <f t="shared" si="28"/>
        <v>54195426.886903144</v>
      </c>
      <c r="H48" s="77">
        <f t="shared" si="28"/>
        <v>46225275.290460944</v>
      </c>
      <c r="I48" s="77">
        <f t="shared" si="28"/>
        <v>90521650.31061393</v>
      </c>
      <c r="J48" s="77">
        <f t="shared" si="28"/>
        <v>66190859.519701213</v>
      </c>
      <c r="K48" s="77">
        <f t="shared" si="28"/>
        <v>65684655.343223296</v>
      </c>
      <c r="L48" s="77">
        <f t="shared" si="28"/>
        <v>62437372.047265962</v>
      </c>
      <c r="M48" s="77">
        <f t="shared" si="28"/>
        <v>58708712.601874709</v>
      </c>
      <c r="N48" s="77">
        <f t="shared" si="28"/>
        <v>51121817.26943288</v>
      </c>
    </row>
    <row r="49" spans="2:14">
      <c r="B49" s="76" t="s">
        <v>113</v>
      </c>
      <c r="C49" s="76"/>
      <c r="D49" s="78">
        <f>E49</f>
        <v>0.46</v>
      </c>
      <c r="E49" s="78">
        <v>0.46</v>
      </c>
      <c r="F49" s="78">
        <v>0.46</v>
      </c>
      <c r="G49" s="78">
        <v>0.46</v>
      </c>
      <c r="H49" s="78">
        <v>0.46</v>
      </c>
      <c r="I49" s="78">
        <v>0.46</v>
      </c>
      <c r="J49" s="78">
        <v>0.46</v>
      </c>
      <c r="K49" s="78">
        <v>0.46</v>
      </c>
      <c r="L49" s="78">
        <v>0.46</v>
      </c>
      <c r="M49" s="78">
        <v>0.46</v>
      </c>
      <c r="N49" s="78">
        <v>0.46</v>
      </c>
    </row>
    <row r="50" spans="2:14">
      <c r="B50" s="76" t="s">
        <v>114</v>
      </c>
      <c r="C50" s="76"/>
      <c r="D50" s="77">
        <f>D48*D49</f>
        <v>16366883.852530304</v>
      </c>
      <c r="E50" s="77">
        <f>E48*E49</f>
        <v>38453677.7600324</v>
      </c>
      <c r="F50" s="77">
        <f t="shared" ref="F50:N50" si="29">F48*F49</f>
        <v>19037158.372090798</v>
      </c>
      <c r="G50" s="77">
        <f t="shared" si="29"/>
        <v>24929896.367975447</v>
      </c>
      <c r="H50" s="77">
        <f t="shared" si="29"/>
        <v>21263626.633612037</v>
      </c>
      <c r="I50" s="77">
        <f t="shared" si="29"/>
        <v>41639959.142882407</v>
      </c>
      <c r="J50" s="77">
        <f t="shared" si="29"/>
        <v>30447795.379062559</v>
      </c>
      <c r="K50" s="77">
        <f t="shared" si="29"/>
        <v>30214941.457882717</v>
      </c>
      <c r="L50" s="77">
        <f t="shared" si="29"/>
        <v>28721191.141742345</v>
      </c>
      <c r="M50" s="77">
        <f t="shared" si="29"/>
        <v>27006007.796862368</v>
      </c>
      <c r="N50" s="77">
        <f t="shared" si="29"/>
        <v>23516035.943939127</v>
      </c>
    </row>
    <row r="51" spans="2:14">
      <c r="B51" s="76" t="s">
        <v>115</v>
      </c>
      <c r="C51" s="76"/>
      <c r="D51" s="79">
        <f>E51</f>
        <v>6.5134999999999998E-2</v>
      </c>
      <c r="E51" s="79">
        <f>'Rate of Return'!D4</f>
        <v>6.5134999999999998E-2</v>
      </c>
      <c r="F51" s="79">
        <f>$E$51</f>
        <v>6.5134999999999998E-2</v>
      </c>
      <c r="G51" s="79">
        <f t="shared" ref="G51:N51" si="30">$E$51</f>
        <v>6.5134999999999998E-2</v>
      </c>
      <c r="H51" s="79">
        <f t="shared" si="30"/>
        <v>6.5134999999999998E-2</v>
      </c>
      <c r="I51" s="79">
        <f t="shared" si="30"/>
        <v>6.5134999999999998E-2</v>
      </c>
      <c r="J51" s="79">
        <f t="shared" si="30"/>
        <v>6.5134999999999998E-2</v>
      </c>
      <c r="K51" s="79">
        <f t="shared" si="30"/>
        <v>6.5134999999999998E-2</v>
      </c>
      <c r="L51" s="79">
        <f t="shared" si="30"/>
        <v>6.5134999999999998E-2</v>
      </c>
      <c r="M51" s="79">
        <f t="shared" si="30"/>
        <v>6.5134999999999998E-2</v>
      </c>
      <c r="N51" s="79">
        <f t="shared" si="30"/>
        <v>6.5134999999999998E-2</v>
      </c>
    </row>
    <row r="52" spans="2:14">
      <c r="B52" s="76" t="s">
        <v>116</v>
      </c>
      <c r="C52" s="76"/>
      <c r="D52" s="77">
        <f>D50/D51</f>
        <v>251276331.50426507</v>
      </c>
      <c r="E52" s="77">
        <f>E50/E51</f>
        <v>590368891.68699467</v>
      </c>
      <c r="F52" s="77">
        <f t="shared" ref="F52:N52" si="31">F50/F51</f>
        <v>292272332.4186812</v>
      </c>
      <c r="G52" s="77">
        <f t="shared" si="31"/>
        <v>382741941.62854761</v>
      </c>
      <c r="H52" s="77">
        <f t="shared" si="31"/>
        <v>326454696.14818513</v>
      </c>
      <c r="I52" s="77">
        <f t="shared" si="31"/>
        <v>639287006.10858071</v>
      </c>
      <c r="J52" s="77">
        <f t="shared" si="31"/>
        <v>467456749.50583494</v>
      </c>
      <c r="K52" s="77">
        <f t="shared" si="31"/>
        <v>463881806.36958194</v>
      </c>
      <c r="L52" s="77">
        <f t="shared" si="31"/>
        <v>440948662.65053111</v>
      </c>
      <c r="M52" s="77">
        <f t="shared" si="31"/>
        <v>414615917.66120166</v>
      </c>
      <c r="N52" s="77">
        <f t="shared" si="31"/>
        <v>361035325.76862097</v>
      </c>
    </row>
    <row r="53" spans="2:14">
      <c r="B53" s="76" t="s">
        <v>117</v>
      </c>
      <c r="C53" s="76"/>
      <c r="D53" s="78">
        <f>E53</f>
        <v>0.3</v>
      </c>
      <c r="E53" s="78">
        <v>0.3</v>
      </c>
      <c r="F53" s="78">
        <v>0.3</v>
      </c>
      <c r="G53" s="78">
        <v>0.3</v>
      </c>
      <c r="H53" s="78">
        <v>0.3</v>
      </c>
      <c r="I53" s="78">
        <v>0.3</v>
      </c>
      <c r="J53" s="78">
        <v>0.3</v>
      </c>
      <c r="K53" s="78">
        <v>0.3</v>
      </c>
      <c r="L53" s="78">
        <v>0.3</v>
      </c>
      <c r="M53" s="78">
        <v>0.3</v>
      </c>
      <c r="N53" s="78">
        <v>0.3</v>
      </c>
    </row>
    <row r="54" spans="2:14">
      <c r="B54" s="80" t="s">
        <v>118</v>
      </c>
      <c r="C54" s="80"/>
      <c r="D54" s="81">
        <f>(D52*D53)+D52</f>
        <v>326659230.95554459</v>
      </c>
      <c r="E54" s="81">
        <f>(E52*E53)+E52</f>
        <v>767479559.19309306</v>
      </c>
      <c r="F54" s="81">
        <f t="shared" ref="F54:N54" si="32">(F52*F53)+F52</f>
        <v>379954032.14428556</v>
      </c>
      <c r="G54" s="81">
        <f t="shared" si="32"/>
        <v>497564524.11711192</v>
      </c>
      <c r="H54" s="81">
        <f t="shared" si="32"/>
        <v>424391104.99264067</v>
      </c>
      <c r="I54" s="81">
        <f t="shared" si="32"/>
        <v>831073107.94115496</v>
      </c>
      <c r="J54" s="81">
        <f t="shared" si="32"/>
        <v>607693774.35758543</v>
      </c>
      <c r="K54" s="81">
        <f t="shared" si="32"/>
        <v>603046348.28045654</v>
      </c>
      <c r="L54" s="81">
        <f t="shared" si="32"/>
        <v>573233261.44569039</v>
      </c>
      <c r="M54" s="81">
        <f t="shared" si="32"/>
        <v>539000692.95956218</v>
      </c>
      <c r="N54" s="81">
        <f t="shared" si="32"/>
        <v>469345923.49920726</v>
      </c>
    </row>
    <row r="55" spans="2:14">
      <c r="D55">
        <v>326</v>
      </c>
      <c r="E55">
        <v>767</v>
      </c>
      <c r="F55">
        <v>380</v>
      </c>
      <c r="G55">
        <v>497</v>
      </c>
      <c r="H55">
        <v>424</v>
      </c>
      <c r="I55">
        <v>831</v>
      </c>
      <c r="J55">
        <v>607</v>
      </c>
      <c r="K55">
        <v>603</v>
      </c>
      <c r="L55">
        <v>573</v>
      </c>
      <c r="M55">
        <v>539</v>
      </c>
      <c r="N55">
        <v>469</v>
      </c>
    </row>
    <row r="57" spans="2:14" ht="18.75">
      <c r="B57" s="101" t="s">
        <v>0</v>
      </c>
      <c r="C57" s="100"/>
    </row>
  </sheetData>
  <pageMargins left="0.7" right="0.7" top="0.75" bottom="0.75" header="0.3" footer="0.3"/>
  <pageSetup orientation="portrait" horizontalDpi="90" verticalDpi="90" r:id="rId1"/>
  <ignoredErrors>
    <ignoredError sqref="D50 D52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29E5A-A17B-4442-8141-CFCD9373E475}">
  <dimension ref="A1:N30"/>
  <sheetViews>
    <sheetView workbookViewId="0">
      <selection activeCell="B3" sqref="B3"/>
    </sheetView>
  </sheetViews>
  <sheetFormatPr defaultColWidth="9" defaultRowHeight="15"/>
  <cols>
    <col min="1" max="1" width="9.625" style="182" bestFit="1" customWidth="1"/>
    <col min="2" max="2" width="15.125" style="182" bestFit="1" customWidth="1"/>
    <col min="3" max="3" width="10.625" style="182" bestFit="1" customWidth="1"/>
    <col min="4" max="8" width="10.5" style="182" bestFit="1" customWidth="1"/>
    <col min="9" max="9" width="18.75" style="182" bestFit="1" customWidth="1"/>
    <col min="10" max="10" width="16.375" style="182" bestFit="1" customWidth="1"/>
    <col min="11" max="11" width="19.5" style="182" bestFit="1" customWidth="1"/>
    <col min="12" max="14" width="10.5" style="182" bestFit="1" customWidth="1"/>
    <col min="15" max="16384" width="9" style="182"/>
  </cols>
  <sheetData>
    <row r="1" spans="1:14" ht="15.75" thickBot="1">
      <c r="A1" s="298" t="s">
        <v>67</v>
      </c>
      <c r="B1" s="299"/>
      <c r="H1" s="305" t="s">
        <v>68</v>
      </c>
      <c r="I1" s="306"/>
      <c r="J1" s="306"/>
      <c r="K1" s="306"/>
      <c r="L1" s="307"/>
    </row>
    <row r="2" spans="1:14" ht="15.75" thickBot="1">
      <c r="A2" s="192" t="s">
        <v>69</v>
      </c>
      <c r="B2" s="191">
        <v>1249281976.97</v>
      </c>
      <c r="D2" s="300" t="s">
        <v>70</v>
      </c>
      <c r="E2" s="301"/>
      <c r="F2" s="190">
        <v>0.24990000000000001</v>
      </c>
      <c r="H2" s="224" t="s">
        <v>40</v>
      </c>
      <c r="I2" s="225" t="s">
        <v>71</v>
      </c>
      <c r="J2" s="225" t="s">
        <v>72</v>
      </c>
      <c r="K2" s="225" t="s">
        <v>73</v>
      </c>
      <c r="L2" s="226" t="s">
        <v>74</v>
      </c>
    </row>
    <row r="3" spans="1:14" ht="15.75" thickBot="1">
      <c r="A3" s="189" t="s">
        <v>75</v>
      </c>
      <c r="B3" s="188">
        <f>'TCOS NEW'!C18*1000000*'TCRF NEW'!F2</f>
        <v>167399512.8821409</v>
      </c>
      <c r="D3" s="302" t="s">
        <v>76</v>
      </c>
      <c r="E3" s="303"/>
      <c r="F3" s="187">
        <v>0.48920000000000002</v>
      </c>
      <c r="H3" s="210">
        <v>2024</v>
      </c>
      <c r="I3" s="211">
        <f>B4*$F$3</f>
        <v>693040584.83566737</v>
      </c>
      <c r="J3" s="275">
        <v>32753675368.737278</v>
      </c>
      <c r="K3" s="217">
        <f t="shared" ref="K3:K12" si="0">I3/J3</f>
        <v>2.1159169987291278E-2</v>
      </c>
      <c r="L3" s="212" t="s">
        <v>77</v>
      </c>
    </row>
    <row r="4" spans="1:14" ht="15.75" thickBot="1">
      <c r="A4" s="186" t="s">
        <v>78</v>
      </c>
      <c r="B4" s="185">
        <f>SUM(B2:B3)</f>
        <v>1416681489.8521409</v>
      </c>
      <c r="H4" s="210">
        <f t="shared" ref="H4:H13" si="1">H3+1</f>
        <v>2025</v>
      </c>
      <c r="I4" s="211">
        <f>($B$2+I16)*$F$3</f>
        <v>716647187.74299836</v>
      </c>
      <c r="J4" s="275">
        <v>33667415686.939507</v>
      </c>
      <c r="K4" s="277">
        <f>I4/J4</f>
        <v>2.1286076555647394E-2</v>
      </c>
      <c r="L4" s="278" t="s">
        <v>77</v>
      </c>
      <c r="M4" s="279"/>
      <c r="N4" s="279"/>
    </row>
    <row r="5" spans="1:14">
      <c r="H5" s="210">
        <f t="shared" si="1"/>
        <v>2026</v>
      </c>
      <c r="I5" s="211">
        <f t="shared" ref="I5:I12" si="2">($B$2+I17)*$F$3</f>
        <v>744498763.06967556</v>
      </c>
      <c r="J5" s="275">
        <v>34208013029.42926</v>
      </c>
      <c r="K5" s="217">
        <f t="shared" si="0"/>
        <v>2.1763870425013605E-2</v>
      </c>
      <c r="L5" s="212" t="s">
        <v>77</v>
      </c>
    </row>
    <row r="6" spans="1:14">
      <c r="A6" s="304"/>
      <c r="B6" s="304"/>
      <c r="H6" s="210">
        <f t="shared" si="1"/>
        <v>2027</v>
      </c>
      <c r="I6" s="211">
        <f>($B$2+I18)*$F$3</f>
        <v>771281460.30217266</v>
      </c>
      <c r="J6" s="275">
        <v>34552878963.662209</v>
      </c>
      <c r="K6" s="217">
        <f t="shared" si="0"/>
        <v>2.2321771251341938E-2</v>
      </c>
      <c r="L6" s="212" t="s">
        <v>77</v>
      </c>
    </row>
    <row r="7" spans="1:14">
      <c r="H7" s="210">
        <f t="shared" si="1"/>
        <v>2028</v>
      </c>
      <c r="I7" s="211">
        <f>($B$2+I19)*$F$3</f>
        <v>796500438.7795136</v>
      </c>
      <c r="J7" s="275">
        <v>34879981739.14698</v>
      </c>
      <c r="K7" s="217">
        <f>I7/J7</f>
        <v>2.2835460314635837E-2</v>
      </c>
      <c r="L7" s="212" t="s">
        <v>77</v>
      </c>
    </row>
    <row r="8" spans="1:14">
      <c r="H8" s="210">
        <f t="shared" si="1"/>
        <v>2029</v>
      </c>
      <c r="I8" s="211">
        <f t="shared" si="2"/>
        <v>809987838.66984367</v>
      </c>
      <c r="J8" s="275">
        <v>35205027404.311188</v>
      </c>
      <c r="K8" s="217">
        <f t="shared" si="0"/>
        <v>2.3007732088021413E-2</v>
      </c>
      <c r="L8" s="212" t="s">
        <v>77</v>
      </c>
    </row>
    <row r="9" spans="1:14">
      <c r="H9" s="210">
        <f t="shared" si="1"/>
        <v>2030</v>
      </c>
      <c r="I9" s="211">
        <f t="shared" si="2"/>
        <v>826091980.34923053</v>
      </c>
      <c r="J9" s="275">
        <v>35539257741.016106</v>
      </c>
      <c r="K9" s="217">
        <f t="shared" si="0"/>
        <v>2.3244491665222147E-2</v>
      </c>
      <c r="L9" s="212" t="s">
        <v>77</v>
      </c>
    </row>
    <row r="10" spans="1:14">
      <c r="H10" s="210">
        <f t="shared" si="1"/>
        <v>2031</v>
      </c>
      <c r="I10" s="211">
        <f t="shared" si="2"/>
        <v>844421948.47785866</v>
      </c>
      <c r="J10" s="275">
        <v>35937483156.872955</v>
      </c>
      <c r="K10" s="217">
        <f t="shared" si="0"/>
        <v>2.3496969578860591E-2</v>
      </c>
      <c r="L10" s="212" t="s">
        <v>77</v>
      </c>
    </row>
    <row r="11" spans="1:14">
      <c r="H11" s="210">
        <f t="shared" si="1"/>
        <v>2032</v>
      </c>
      <c r="I11" s="211">
        <f t="shared" si="2"/>
        <v>864825314.89506698</v>
      </c>
      <c r="J11" s="275">
        <v>36383951091.978287</v>
      </c>
      <c r="K11" s="217">
        <f t="shared" si="0"/>
        <v>2.3769417255118795E-2</v>
      </c>
      <c r="L11" s="212" t="s">
        <v>77</v>
      </c>
    </row>
    <row r="12" spans="1:14">
      <c r="H12" s="210">
        <f t="shared" si="1"/>
        <v>2033</v>
      </c>
      <c r="I12" s="211">
        <f t="shared" si="2"/>
        <v>883309987.93549097</v>
      </c>
      <c r="J12" s="275">
        <v>37111630113.817856</v>
      </c>
      <c r="K12" s="217">
        <f t="shared" si="0"/>
        <v>2.3801433276481331E-2</v>
      </c>
      <c r="L12" s="212" t="s">
        <v>77</v>
      </c>
    </row>
    <row r="13" spans="1:14" ht="15.75" thickBot="1">
      <c r="H13" s="213">
        <f t="shared" si="1"/>
        <v>2034</v>
      </c>
      <c r="I13" s="214">
        <f>($B$2+I25)*$F$3</f>
        <v>901898301.53571427</v>
      </c>
      <c r="J13" s="276">
        <v>37853862716.094215</v>
      </c>
      <c r="K13" s="218">
        <f>I13/J13</f>
        <v>2.3825793111260395E-2</v>
      </c>
      <c r="L13" s="215" t="s">
        <v>77</v>
      </c>
    </row>
    <row r="14" spans="1:14" ht="15.75" thickBot="1"/>
    <row r="15" spans="1:14" ht="15.75" thickBot="1">
      <c r="H15" s="298" t="s">
        <v>79</v>
      </c>
      <c r="I15" s="299"/>
    </row>
    <row r="16" spans="1:14">
      <c r="C16" s="279"/>
      <c r="D16" s="279"/>
      <c r="E16" s="279"/>
      <c r="F16" s="279"/>
      <c r="G16" s="279"/>
      <c r="H16" s="280">
        <v>2025</v>
      </c>
      <c r="I16" s="221">
        <f>'TCOS NEW'!E18*1000000*F2</f>
        <v>215655038.04021743</v>
      </c>
      <c r="J16" s="279"/>
      <c r="K16" s="279"/>
      <c r="L16" s="279"/>
      <c r="M16" s="279"/>
    </row>
    <row r="17" spans="3:13">
      <c r="C17" s="279"/>
      <c r="H17" s="210">
        <f t="shared" ref="H17:H25" si="3">H16+1</f>
        <v>2026</v>
      </c>
      <c r="I17" s="222">
        <f>'TCOS NEW'!F18*1000000*'TCRF NEW'!$F$2</f>
        <v>272587939.36212492</v>
      </c>
    </row>
    <row r="18" spans="3:13">
      <c r="C18" s="279"/>
      <c r="H18" s="210">
        <f t="shared" si="3"/>
        <v>2027</v>
      </c>
      <c r="I18" s="222">
        <f>'TCOS NEW'!G18*1000000*'TCRF NEW'!$F$2</f>
        <v>327335889.55120331</v>
      </c>
    </row>
    <row r="19" spans="3:13">
      <c r="C19" s="279"/>
      <c r="H19" s="210">
        <f t="shared" si="3"/>
        <v>2028</v>
      </c>
      <c r="I19" s="222">
        <f>'TCOS NEW'!H18*1000000*'TCRF NEW'!$F$2</f>
        <v>378887358.22933263</v>
      </c>
    </row>
    <row r="20" spans="3:13">
      <c r="C20" s="279"/>
      <c r="H20" s="210">
        <f t="shared" si="3"/>
        <v>2029</v>
      </c>
      <c r="I20" s="222">
        <f>'TCOS NEW'!I18*1000000*'TCRF NEW'!$F$2</f>
        <v>406457676.89313072</v>
      </c>
    </row>
    <row r="21" spans="3:13">
      <c r="C21" s="279"/>
      <c r="H21" s="210">
        <f t="shared" si="3"/>
        <v>2030</v>
      </c>
      <c r="I21" s="222">
        <f>'TCOS NEW'!J18*1000000*'TCRF NEW'!$F$2</f>
        <v>439377018.02025038</v>
      </c>
    </row>
    <row r="22" spans="3:13">
      <c r="C22" s="279"/>
      <c r="H22" s="210">
        <f t="shared" si="3"/>
        <v>2031</v>
      </c>
      <c r="I22" s="222">
        <f>'TCOS NEW'!K18*1000000*'TCRF NEW'!$F$2</f>
        <v>476846290.56446135</v>
      </c>
    </row>
    <row r="23" spans="3:13">
      <c r="C23" s="279"/>
      <c r="H23" s="210">
        <f t="shared" si="3"/>
        <v>2032</v>
      </c>
      <c r="I23" s="222">
        <f>'TCOS NEW'!L18*1000000*'TCRF NEW'!$F$2</f>
        <v>518553907.93406147</v>
      </c>
    </row>
    <row r="24" spans="3:13">
      <c r="C24" s="279"/>
      <c r="H24" s="210">
        <f t="shared" si="3"/>
        <v>2033</v>
      </c>
      <c r="I24" s="222">
        <f>'TCOS NEW'!M18*1000000*'TCRF NEW'!$F$2</f>
        <v>556339421.09927821</v>
      </c>
    </row>
    <row r="25" spans="3:13" ht="15.75" thickBot="1">
      <c r="C25" s="279"/>
      <c r="H25" s="213">
        <f t="shared" si="3"/>
        <v>2034</v>
      </c>
      <c r="I25" s="223">
        <f>'TCOS NEW'!N18*1000000*'TCRF NEW'!$F$2</f>
        <v>594336791.50038874</v>
      </c>
    </row>
    <row r="26" spans="3:13">
      <c r="C26" s="279"/>
    </row>
    <row r="27" spans="3:13">
      <c r="C27" s="279"/>
    </row>
    <row r="30" spans="3:13">
      <c r="C30" s="275"/>
      <c r="D30" s="275"/>
      <c r="E30" s="275"/>
      <c r="F30" s="275"/>
      <c r="G30" s="275"/>
      <c r="H30" s="275"/>
      <c r="I30" s="275"/>
      <c r="J30" s="275"/>
      <c r="K30" s="275"/>
      <c r="L30" s="275"/>
      <c r="M30" s="275"/>
    </row>
  </sheetData>
  <mergeCells count="6">
    <mergeCell ref="H15:I15"/>
    <mergeCell ref="A1:B1"/>
    <mergeCell ref="H1:L1"/>
    <mergeCell ref="D2:E2"/>
    <mergeCell ref="D3:E3"/>
    <mergeCell ref="A6:B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87E89-1641-44C7-9714-3D3F420F97EF}">
  <dimension ref="B2:N25"/>
  <sheetViews>
    <sheetView zoomScale="120" zoomScaleNormal="120" workbookViewId="0">
      <selection activeCell="C13" sqref="C13"/>
    </sheetView>
  </sheetViews>
  <sheetFormatPr defaultRowHeight="15.75"/>
  <cols>
    <col min="2" max="2" width="32.875" bestFit="1" customWidth="1"/>
    <col min="3" max="3" width="12.5" bestFit="1" customWidth="1"/>
    <col min="4" max="4" width="10.5" customWidth="1"/>
    <col min="5" max="14" width="10.25" bestFit="1" customWidth="1"/>
  </cols>
  <sheetData>
    <row r="2" spans="2:14">
      <c r="B2" s="104" t="s">
        <v>0</v>
      </c>
      <c r="C2" s="104"/>
      <c r="D2" s="104"/>
      <c r="E2" s="1"/>
      <c r="F2" s="1"/>
      <c r="G2" s="1"/>
      <c r="H2" s="1"/>
      <c r="I2" s="1"/>
      <c r="J2" s="1"/>
      <c r="K2" s="1"/>
      <c r="L2" s="1"/>
      <c r="M2" s="1"/>
      <c r="N2" s="1"/>
    </row>
    <row r="3" spans="2:14" ht="18.75">
      <c r="B3" s="99"/>
      <c r="C3" s="99"/>
      <c r="D3" s="99"/>
      <c r="E3" s="1"/>
      <c r="F3" s="1"/>
      <c r="G3" s="1"/>
      <c r="H3" s="1"/>
      <c r="I3" s="1"/>
      <c r="J3" s="1"/>
      <c r="K3" s="1"/>
      <c r="L3" s="1"/>
      <c r="M3" s="1"/>
      <c r="N3" s="1"/>
    </row>
    <row r="4" spans="2:14">
      <c r="B4" s="106" t="s">
        <v>1</v>
      </c>
      <c r="C4" s="106"/>
      <c r="D4" s="106"/>
      <c r="E4" s="84"/>
      <c r="F4" s="84"/>
      <c r="G4" s="84"/>
      <c r="H4" s="84"/>
      <c r="I4" s="84"/>
      <c r="J4" s="84"/>
      <c r="K4" s="84"/>
      <c r="L4" s="85"/>
      <c r="M4" s="85"/>
      <c r="N4" s="85"/>
    </row>
    <row r="5" spans="2:14">
      <c r="B5" s="86" t="s">
        <v>2</v>
      </c>
      <c r="C5" s="84" t="s">
        <v>56</v>
      </c>
      <c r="D5" s="86"/>
      <c r="E5" s="84"/>
      <c r="F5" s="84"/>
      <c r="G5" s="84"/>
      <c r="H5" s="84"/>
      <c r="I5" s="84"/>
      <c r="J5" s="84"/>
      <c r="K5" s="84"/>
      <c r="L5" s="85"/>
      <c r="M5" s="85"/>
      <c r="N5" s="85"/>
    </row>
    <row r="6" spans="2:14">
      <c r="B6" s="84"/>
      <c r="C6" s="193">
        <v>2023</v>
      </c>
      <c r="D6" s="193">
        <v>2024</v>
      </c>
      <c r="E6" s="193">
        <v>2025</v>
      </c>
      <c r="F6" s="193">
        <v>2026</v>
      </c>
      <c r="G6" s="193">
        <v>2027</v>
      </c>
      <c r="H6" s="193">
        <v>2028</v>
      </c>
      <c r="I6" s="193">
        <v>2029</v>
      </c>
      <c r="J6" s="193">
        <v>2030</v>
      </c>
      <c r="K6" s="193">
        <v>2031</v>
      </c>
      <c r="L6" s="193">
        <v>2032</v>
      </c>
      <c r="M6" s="193">
        <v>2033</v>
      </c>
      <c r="N6" s="193">
        <v>2034</v>
      </c>
    </row>
    <row r="7" spans="2:14">
      <c r="B7" s="86" t="s">
        <v>3</v>
      </c>
      <c r="C7" s="87">
        <v>6907.8192356867303</v>
      </c>
      <c r="D7" s="87">
        <v>1894.917127368336</v>
      </c>
      <c r="E7" s="87">
        <f>'Capex Build NEW'!D21</f>
        <v>2517.72851745363</v>
      </c>
      <c r="F7" s="87">
        <f>'Capex Build NEW'!E21</f>
        <v>4301.2063211394816</v>
      </c>
      <c r="G7" s="87">
        <f>'Capex Build NEW'!F21</f>
        <v>4195.3268514296378</v>
      </c>
      <c r="H7" s="87">
        <f>'Capex Build NEW'!G21</f>
        <v>4181.0192053426017</v>
      </c>
      <c r="I7" s="87">
        <f>'Capex Build NEW'!H21</f>
        <v>2784.1729352861107</v>
      </c>
      <c r="J7" s="87">
        <f>'Capex Build NEW'!I21</f>
        <v>2589.4154754799492</v>
      </c>
      <c r="K7" s="87">
        <f>'Capex Build NEW'!J21</f>
        <v>2502.5441246557584</v>
      </c>
      <c r="L7" s="87">
        <f>'Capex Build NEW'!K21</f>
        <v>2571.5090291314054</v>
      </c>
      <c r="M7" s="87">
        <f>'Capex Build NEW'!L21</f>
        <v>2384.9120155023738</v>
      </c>
      <c r="N7" s="87">
        <f>'Capex Build NEW'!M21</f>
        <v>2441.7845361447057</v>
      </c>
    </row>
    <row r="8" spans="2:14">
      <c r="B8" s="86" t="s">
        <v>4</v>
      </c>
      <c r="C8" s="87">
        <v>5437</v>
      </c>
      <c r="D8" s="87">
        <v>567.31460045568599</v>
      </c>
      <c r="E8" s="87">
        <f>'Capex Build NEW'!D22</f>
        <v>1474.1300469691005</v>
      </c>
      <c r="F8" s="87">
        <f>'Capex Build NEW'!E22</f>
        <v>1970.9164590270416</v>
      </c>
      <c r="G8" s="87">
        <f>'Capex Build NEW'!F22</f>
        <v>1913.191122943374</v>
      </c>
      <c r="H8" s="87">
        <f>'Capex Build NEW'!G22</f>
        <v>1802.7710994681659</v>
      </c>
      <c r="I8" s="87">
        <f>'Capex Build NEW'!H22</f>
        <v>989.21664390715512</v>
      </c>
      <c r="J8" s="87">
        <f>'Capex Build NEW'!I22</f>
        <v>1142.8796656558986</v>
      </c>
      <c r="K8" s="87">
        <f>'Capex Build NEW'!J22</f>
        <v>1302.5742168833222</v>
      </c>
      <c r="L8" s="87">
        <f>'Capex Build NEW'!K22</f>
        <v>1450.845394235939</v>
      </c>
      <c r="M8" s="87">
        <f>'Capex Build NEW'!L22</f>
        <v>1323.1491862007169</v>
      </c>
      <c r="N8" s="87">
        <f>'Capex Build NEW'!M22</f>
        <v>1325.8890031265753</v>
      </c>
    </row>
    <row r="9" spans="2:14">
      <c r="B9" s="86" t="s">
        <v>5</v>
      </c>
      <c r="C9" s="87">
        <v>1470.8192356867301</v>
      </c>
      <c r="D9" s="87">
        <v>1062.2024815326499</v>
      </c>
      <c r="E9" s="87">
        <f>'Capex Build NEW'!D23</f>
        <v>922.74750164675538</v>
      </c>
      <c r="F9" s="87">
        <f>'Capex Build NEW'!E23</f>
        <v>2070.1783937241203</v>
      </c>
      <c r="G9" s="87">
        <f>'Capex Build NEW'!F23</f>
        <v>2062.4412146290406</v>
      </c>
      <c r="H9" s="87">
        <f>'Capex Build NEW'!G23</f>
        <v>2188.1932003527645</v>
      </c>
      <c r="I9" s="87">
        <f>'Capex Build NEW'!H23</f>
        <v>1595.3310919189414</v>
      </c>
      <c r="J9" s="87">
        <f>'Capex Build NEW'!I23</f>
        <v>1297.0823150844335</v>
      </c>
      <c r="K9" s="87">
        <f>'Capex Build NEW'!J23</f>
        <v>1058.0756559044546</v>
      </c>
      <c r="L9" s="87">
        <f>'Capex Build NEW'!K23</f>
        <v>954.54415161357758</v>
      </c>
      <c r="M9" s="87">
        <f>'Capex Build NEW'!L23</f>
        <v>927.49228282887327</v>
      </c>
      <c r="N9" s="87">
        <f>'Capex Build NEW'!M23</f>
        <v>961.33057188017062</v>
      </c>
    </row>
    <row r="10" spans="2:14">
      <c r="B10" s="86" t="s">
        <v>6</v>
      </c>
      <c r="C10" s="87">
        <v>0</v>
      </c>
      <c r="D10" s="87">
        <v>17.463999999999999</v>
      </c>
      <c r="E10" s="87">
        <f>'Capex Build NEW'!D24</f>
        <v>120.85096883777425</v>
      </c>
      <c r="F10" s="87">
        <f>'Capex Build NEW'!E24</f>
        <v>260.1114683883203</v>
      </c>
      <c r="G10" s="87">
        <f>'Capex Build NEW'!F24</f>
        <v>219.40158783874651</v>
      </c>
      <c r="H10" s="87">
        <f>'Capex Build NEW'!G24</f>
        <v>189.76341026780335</v>
      </c>
      <c r="I10" s="87">
        <f>'Capex Build NEW'!H24</f>
        <v>199.62519946001413</v>
      </c>
      <c r="J10" s="87">
        <f>'Capex Build NEW'!I24</f>
        <v>149.69769979638158</v>
      </c>
      <c r="K10" s="87">
        <f>'Capex Build NEW'!J24</f>
        <v>141.8942518679815</v>
      </c>
      <c r="L10" s="87">
        <f>'Capex Build NEW'!K24</f>
        <v>166.11948328188879</v>
      </c>
      <c r="M10" s="87">
        <f>'Capex Build NEW'!L24</f>
        <v>134.27054647278365</v>
      </c>
      <c r="N10" s="87">
        <f>'Capex Build NEW'!M24</f>
        <v>154.56496113795987</v>
      </c>
    </row>
    <row r="11" spans="2:14">
      <c r="B11" s="86" t="s">
        <v>7</v>
      </c>
      <c r="C11" s="87">
        <v>5437.2086630409185</v>
      </c>
      <c r="D11" s="87">
        <f>D8+C8</f>
        <v>6004.3146004556856</v>
      </c>
      <c r="E11" s="87">
        <f>E8+D11</f>
        <v>7478.4446474247861</v>
      </c>
      <c r="F11" s="87">
        <f>F8+E11</f>
        <v>9449.3611064518282</v>
      </c>
      <c r="G11" s="87">
        <f>G8+F11</f>
        <v>11362.552229395202</v>
      </c>
      <c r="H11" s="87">
        <f>H8+G11</f>
        <v>13165.323328863367</v>
      </c>
      <c r="I11" s="87">
        <f t="shared" ref="I11:N11" si="0">I8+H11</f>
        <v>14154.539972770523</v>
      </c>
      <c r="J11" s="87">
        <f t="shared" si="0"/>
        <v>15297.419638426421</v>
      </c>
      <c r="K11" s="87">
        <f t="shared" si="0"/>
        <v>16599.993855309745</v>
      </c>
      <c r="L11" s="87">
        <f t="shared" si="0"/>
        <v>18050.839249545683</v>
      </c>
      <c r="M11" s="87">
        <f t="shared" si="0"/>
        <v>19373.9884357464</v>
      </c>
      <c r="N11" s="87">
        <f t="shared" si="0"/>
        <v>20699.877438872976</v>
      </c>
    </row>
    <row r="12" spans="2:14">
      <c r="B12" s="86" t="s">
        <v>8</v>
      </c>
      <c r="C12" s="87">
        <f>C11/(1+0.077)</f>
        <v>5048.4760102515493</v>
      </c>
      <c r="D12" s="87">
        <f>(D11/(1+0.077))-C15</f>
        <v>5425.172830225335</v>
      </c>
      <c r="E12" s="87">
        <f>(E11/(1+0.077))-D15</f>
        <v>6762.9349515503218</v>
      </c>
      <c r="F12" s="87">
        <f>(F11/(1+0.077))-E15</f>
        <v>8548.3488780790831</v>
      </c>
      <c r="G12" s="87">
        <f>(G11/(1+0.077))-F15</f>
        <v>10265.242808423549</v>
      </c>
      <c r="H12" s="87">
        <f t="shared" ref="H12:N12" si="1">(H11/(1+0.077))-G15</f>
        <v>11881.89518295354</v>
      </c>
      <c r="I12" s="87">
        <f t="shared" si="1"/>
        <v>12746.499476046882</v>
      </c>
      <c r="J12" s="87">
        <f t="shared" si="1"/>
        <v>13778.848938938105</v>
      </c>
      <c r="K12" s="87">
        <f t="shared" si="1"/>
        <v>14953.884102508699</v>
      </c>
      <c r="L12" s="87">
        <f t="shared" si="1"/>
        <v>16261.833621416548</v>
      </c>
      <c r="M12" s="87">
        <f t="shared" si="1"/>
        <v>17446.786080536254</v>
      </c>
      <c r="N12" s="87">
        <f t="shared" si="1"/>
        <v>18638.382375656198</v>
      </c>
    </row>
    <row r="13" spans="2:14">
      <c r="B13" s="88" t="s">
        <v>13</v>
      </c>
      <c r="C13" s="90">
        <f>E13</f>
        <v>6.5134999999999998E-2</v>
      </c>
      <c r="D13" s="90">
        <f>E13</f>
        <v>6.5134999999999998E-2</v>
      </c>
      <c r="E13" s="90">
        <f>'Rate of Return'!D4</f>
        <v>6.5134999999999998E-2</v>
      </c>
      <c r="F13" s="91">
        <f t="shared" ref="F13:N13" si="2">$E$13</f>
        <v>6.5134999999999998E-2</v>
      </c>
      <c r="G13" s="91">
        <f t="shared" si="2"/>
        <v>6.5134999999999998E-2</v>
      </c>
      <c r="H13" s="91">
        <f t="shared" si="2"/>
        <v>6.5134999999999998E-2</v>
      </c>
      <c r="I13" s="91">
        <f t="shared" si="2"/>
        <v>6.5134999999999998E-2</v>
      </c>
      <c r="J13" s="91">
        <f t="shared" si="2"/>
        <v>6.5134999999999998E-2</v>
      </c>
      <c r="K13" s="91">
        <f t="shared" si="2"/>
        <v>6.5134999999999998E-2</v>
      </c>
      <c r="L13" s="91">
        <f t="shared" si="2"/>
        <v>6.5134999999999998E-2</v>
      </c>
      <c r="M13" s="91">
        <f t="shared" si="2"/>
        <v>6.5134999999999998E-2</v>
      </c>
      <c r="N13" s="91">
        <f t="shared" si="2"/>
        <v>6.5134999999999998E-2</v>
      </c>
    </row>
    <row r="14" spans="2:14">
      <c r="B14" s="88" t="s">
        <v>14</v>
      </c>
      <c r="C14" s="198">
        <f>105.863939-32.00306</f>
        <v>73.860879000000011</v>
      </c>
      <c r="D14" s="198">
        <v>0</v>
      </c>
      <c r="E14" s="198">
        <v>0</v>
      </c>
      <c r="F14" s="198">
        <v>0</v>
      </c>
      <c r="G14" s="198">
        <v>0</v>
      </c>
      <c r="H14" s="198">
        <v>0</v>
      </c>
      <c r="I14" s="198">
        <v>0</v>
      </c>
      <c r="J14" s="198">
        <v>0</v>
      </c>
      <c r="K14" s="198">
        <v>0</v>
      </c>
      <c r="L14" s="198">
        <v>0</v>
      </c>
      <c r="M14" s="198">
        <v>0</v>
      </c>
      <c r="N14" s="198">
        <v>0</v>
      </c>
    </row>
    <row r="15" spans="2:14">
      <c r="B15" s="88" t="s">
        <v>15</v>
      </c>
      <c r="C15" s="89">
        <v>149.86393899999999</v>
      </c>
      <c r="D15" s="89">
        <f>D12/30</f>
        <v>180.8390943408445</v>
      </c>
      <c r="E15" s="89">
        <f>E12/30</f>
        <v>225.4311650516774</v>
      </c>
      <c r="F15" s="89">
        <f>F12/30</f>
        <v>284.94496260263611</v>
      </c>
      <c r="G15" s="89">
        <f>G12/30</f>
        <v>342.17476028078494</v>
      </c>
      <c r="H15" s="89">
        <f t="shared" ref="H15:N15" si="3">H12/30</f>
        <v>396.063172765118</v>
      </c>
      <c r="I15" s="89">
        <f t="shared" si="3"/>
        <v>424.88331586822937</v>
      </c>
      <c r="J15" s="89">
        <f t="shared" si="3"/>
        <v>459.29496463127015</v>
      </c>
      <c r="K15" s="89">
        <f t="shared" si="3"/>
        <v>498.4628034169566</v>
      </c>
      <c r="L15" s="89">
        <f t="shared" si="3"/>
        <v>542.06112071388497</v>
      </c>
      <c r="M15" s="89">
        <f t="shared" si="3"/>
        <v>581.55953601787519</v>
      </c>
      <c r="N15" s="89">
        <f t="shared" si="3"/>
        <v>621.27941252187327</v>
      </c>
    </row>
    <row r="16" spans="2:14">
      <c r="B16" s="88" t="s">
        <v>16</v>
      </c>
      <c r="C16" s="89">
        <v>56.008282999999999</v>
      </c>
      <c r="D16" s="89">
        <f>((D12-SUM(D12*'Rate of Return'!$E17*'Rate of Return'!$F17))*D13)*0.21</f>
        <v>72.338499091390162</v>
      </c>
      <c r="E16" s="89">
        <f>((E12-SUM(E12*'Rate of Return'!$E17*'Rate of Return'!$F17))*E13)*0.21</f>
        <v>90.17603294078539</v>
      </c>
      <c r="F16" s="89">
        <f>((F12-SUM(F12*'Rate of Return'!$E17*'Rate of Return'!$F17))*F13)*0.21</f>
        <v>113.98249362760404</v>
      </c>
      <c r="G16" s="89">
        <f>((G12-SUM(G12*'Rate of Return'!$E17*'Rate of Return'!$F17))*G13)*0.21</f>
        <v>136.87531822635103</v>
      </c>
      <c r="H16" s="89">
        <f>((H12-SUM(H12*'Rate of Return'!$E17*'Rate of Return'!$F17))*H13)*0.21</f>
        <v>158.43153587797821</v>
      </c>
      <c r="I16" s="89">
        <f>((I12-SUM(I12*'Rate of Return'!$E17*'Rate of Return'!$F17))*I13)*0.21</f>
        <v>169.96004913047619</v>
      </c>
      <c r="J16" s="89">
        <f>((J12-SUM(J12*'Rate of Return'!$E17*'Rate of Return'!$F17))*J13)*0.21</f>
        <v>183.72525311942491</v>
      </c>
      <c r="K16" s="89">
        <f>((K12-SUM(K12*'Rate of Return'!$E17*'Rate of Return'!$F17))*K13)*0.21</f>
        <v>199.3930083729976</v>
      </c>
      <c r="L16" s="89">
        <f>((L12-SUM(L12*'Rate of Return'!$E17*'Rate of Return'!$F17))*L13)*0.21</f>
        <v>216.83302513301109</v>
      </c>
      <c r="M16" s="89">
        <f>((M12-SUM(M12*'Rate of Return'!$E17*'Rate of Return'!$F17))*M13)*0.21</f>
        <v>232.6330162245043</v>
      </c>
      <c r="N16" s="89">
        <f>((N12-SUM(N12*'Rate of Return'!$E17*'Rate of Return'!$F17))*N13)*0.21</f>
        <v>248.52159530010542</v>
      </c>
    </row>
    <row r="17" spans="2:14">
      <c r="B17" s="88" t="s">
        <v>17</v>
      </c>
      <c r="C17" s="89">
        <v>61.300412000000001</v>
      </c>
      <c r="D17" s="89">
        <f>D12*0.0158</f>
        <v>85.7177307175603</v>
      </c>
      <c r="E17" s="89">
        <f>E12*0.0158</f>
        <v>106.85437223449509</v>
      </c>
      <c r="F17" s="89">
        <f t="shared" ref="F17:N17" si="4">F12*0.0158</f>
        <v>135.06391227364952</v>
      </c>
      <c r="G17" s="89">
        <f t="shared" si="4"/>
        <v>162.19083637309208</v>
      </c>
      <c r="H17" s="89">
        <f t="shared" si="4"/>
        <v>187.73394389066596</v>
      </c>
      <c r="I17" s="89">
        <f t="shared" si="4"/>
        <v>201.39469172154074</v>
      </c>
      <c r="J17" s="89">
        <f t="shared" si="4"/>
        <v>217.70581323522208</v>
      </c>
      <c r="K17" s="89">
        <f t="shared" si="4"/>
        <v>236.27136881963747</v>
      </c>
      <c r="L17" s="89">
        <f t="shared" si="4"/>
        <v>256.93697121838147</v>
      </c>
      <c r="M17" s="89">
        <f t="shared" si="4"/>
        <v>275.65922007247286</v>
      </c>
      <c r="N17" s="89">
        <f t="shared" si="4"/>
        <v>294.48644153536793</v>
      </c>
    </row>
    <row r="18" spans="2:14">
      <c r="B18" s="88" t="s">
        <v>57</v>
      </c>
      <c r="C18" s="89">
        <f>+((C12*C13)+C14+C15+C16+C17)</f>
        <v>669.86599792773472</v>
      </c>
      <c r="D18" s="89">
        <f>+((D12*D13)+D14+D15+D16+D17)</f>
        <v>692.26395644652212</v>
      </c>
      <c r="E18" s="89">
        <f>+((E12*E13)+E14+E15+E16+E17)</f>
        <v>862.96533829618807</v>
      </c>
      <c r="F18" s="89">
        <f t="shared" ref="F18:N18" si="5">+((F12*F13)+F14+F15+F16+F17)</f>
        <v>1090.7880726775707</v>
      </c>
      <c r="G18" s="89">
        <f t="shared" si="5"/>
        <v>1309.8675052068959</v>
      </c>
      <c r="H18" s="89">
        <f t="shared" si="5"/>
        <v>1516.1558952754408</v>
      </c>
      <c r="I18" s="89">
        <f t="shared" si="5"/>
        <v>1626.4813000925599</v>
      </c>
      <c r="J18" s="89">
        <f t="shared" si="5"/>
        <v>1758.2113566236508</v>
      </c>
      <c r="K18" s="89">
        <f t="shared" si="5"/>
        <v>1908.1484216264957</v>
      </c>
      <c r="L18" s="89">
        <f t="shared" si="5"/>
        <v>2075.0456499962443</v>
      </c>
      <c r="M18" s="89">
        <f t="shared" si="5"/>
        <v>2226.2481836705811</v>
      </c>
      <c r="N18" s="89">
        <f t="shared" si="5"/>
        <v>2378.2984853957132</v>
      </c>
    </row>
    <row r="19" spans="2:14">
      <c r="B19" s="1"/>
      <c r="C19" s="1"/>
      <c r="D19" s="216"/>
      <c r="E19" s="216"/>
      <c r="F19" s="216"/>
      <c r="G19" s="216"/>
      <c r="H19" s="216"/>
      <c r="I19" s="216"/>
      <c r="J19" s="216"/>
      <c r="K19" s="216"/>
      <c r="L19" s="216"/>
      <c r="M19" s="216"/>
      <c r="N19" s="216"/>
    </row>
    <row r="20" spans="2:14">
      <c r="B20" s="1"/>
      <c r="C20" s="1"/>
      <c r="D20" s="1"/>
      <c r="E20" s="72"/>
      <c r="F20" s="72"/>
      <c r="G20" s="72"/>
      <c r="H20" s="72"/>
      <c r="I20" s="72"/>
      <c r="J20" s="72"/>
      <c r="K20" s="72"/>
      <c r="L20" s="72"/>
      <c r="M20" s="72"/>
      <c r="N20" s="72"/>
    </row>
    <row r="21" spans="2:14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2:14">
      <c r="B22" s="1"/>
      <c r="C22" s="1"/>
      <c r="D22" s="1"/>
      <c r="E22" s="73"/>
      <c r="F22" s="73"/>
      <c r="G22" s="73"/>
      <c r="H22" s="73"/>
      <c r="I22" s="73"/>
      <c r="J22" s="73"/>
      <c r="K22" s="73"/>
      <c r="L22" s="73"/>
      <c r="M22" s="73"/>
      <c r="N22" s="73"/>
    </row>
    <row r="23" spans="2:14">
      <c r="B23" s="1"/>
      <c r="C23" s="1"/>
      <c r="D23" s="1"/>
      <c r="E23" s="71"/>
      <c r="F23" s="71"/>
      <c r="G23" s="71"/>
      <c r="H23" s="71"/>
      <c r="I23" s="71"/>
      <c r="J23" s="71"/>
      <c r="K23" s="71"/>
      <c r="L23" s="71"/>
      <c r="M23" s="71"/>
      <c r="N23" s="71"/>
    </row>
    <row r="24" spans="2:14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2:14">
      <c r="B25" s="1"/>
      <c r="C25" s="1"/>
      <c r="D25" s="1"/>
      <c r="E25" s="71"/>
      <c r="F25" s="71"/>
      <c r="G25" s="71"/>
      <c r="H25" s="71"/>
      <c r="I25" s="71"/>
      <c r="J25" s="71"/>
      <c r="K25" s="71"/>
      <c r="L25" s="71"/>
      <c r="M25" s="71"/>
      <c r="N25" s="7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89BC3-282A-454B-BEC3-6FE6061A4D8F}">
  <dimension ref="A3:P301"/>
  <sheetViews>
    <sheetView topLeftCell="A158" workbookViewId="0">
      <selection activeCell="N284" sqref="N284"/>
    </sheetView>
  </sheetViews>
  <sheetFormatPr defaultColWidth="9" defaultRowHeight="15"/>
  <cols>
    <col min="1" max="1" width="21" style="194" bestFit="1" customWidth="1"/>
    <col min="2" max="13" width="10.75" style="194" bestFit="1" customWidth="1"/>
    <col min="14" max="14" width="12.125" style="194" bestFit="1" customWidth="1"/>
    <col min="15" max="16384" width="9" style="194"/>
  </cols>
  <sheetData>
    <row r="3" spans="1:14" ht="15.75">
      <c r="A3" s="229" t="s">
        <v>119</v>
      </c>
      <c r="B3" s="230"/>
      <c r="C3" s="230"/>
      <c r="D3" s="230"/>
      <c r="E3" s="230"/>
      <c r="F3" s="231"/>
      <c r="G3" s="230"/>
      <c r="H3" s="230"/>
      <c r="I3" s="230"/>
      <c r="J3" s="230"/>
      <c r="K3" s="230"/>
      <c r="L3" s="230"/>
      <c r="M3" s="230"/>
      <c r="N3" s="230"/>
    </row>
    <row r="4" spans="1:14">
      <c r="A4" s="230"/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</row>
    <row r="5" spans="1:14">
      <c r="A5" s="230" t="s">
        <v>40</v>
      </c>
      <c r="B5" s="232">
        <v>2021</v>
      </c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81"/>
    </row>
    <row r="6" spans="1:14">
      <c r="A6" s="230"/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81"/>
    </row>
    <row r="7" spans="1:14">
      <c r="A7" s="230"/>
      <c r="B7" s="230" t="s">
        <v>120</v>
      </c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81"/>
    </row>
    <row r="8" spans="1:14">
      <c r="A8" s="230" t="s">
        <v>121</v>
      </c>
      <c r="B8" s="230">
        <v>1</v>
      </c>
      <c r="C8" s="230">
        <v>2</v>
      </c>
      <c r="D8" s="230">
        <v>3</v>
      </c>
      <c r="E8" s="230">
        <v>4</v>
      </c>
      <c r="F8" s="230">
        <v>5</v>
      </c>
      <c r="G8" s="230">
        <v>6</v>
      </c>
      <c r="H8" s="230">
        <v>7</v>
      </c>
      <c r="I8" s="230">
        <v>8</v>
      </c>
      <c r="J8" s="230">
        <v>9</v>
      </c>
      <c r="K8" s="230">
        <v>10</v>
      </c>
      <c r="L8" s="230">
        <v>11</v>
      </c>
      <c r="M8" s="230">
        <v>12</v>
      </c>
      <c r="N8" s="281"/>
    </row>
    <row r="9" spans="1:14">
      <c r="A9" s="233" t="s">
        <v>122</v>
      </c>
      <c r="B9" s="231">
        <v>2129645525.3856931</v>
      </c>
      <c r="C9" s="231">
        <v>1614105553.3419511</v>
      </c>
      <c r="D9" s="231">
        <v>1735995756.6977513</v>
      </c>
      <c r="E9" s="231">
        <v>1860252029.8028405</v>
      </c>
      <c r="F9" s="231">
        <v>2603615721.0362716</v>
      </c>
      <c r="G9" s="231">
        <v>3362728090.7798562</v>
      </c>
      <c r="H9" s="231">
        <v>3695931411.885983</v>
      </c>
      <c r="I9" s="231">
        <v>3818627889.3364048</v>
      </c>
      <c r="J9" s="231">
        <v>3053612573.6851988</v>
      </c>
      <c r="K9" s="231">
        <v>2246444352.428175</v>
      </c>
      <c r="L9" s="231">
        <v>1704784441.3992405</v>
      </c>
      <c r="M9" s="231">
        <v>1953730210.7649131</v>
      </c>
      <c r="N9" s="282">
        <f>SUM(B9:M9)</f>
        <v>29779473556.544277</v>
      </c>
    </row>
    <row r="10" spans="1:14">
      <c r="A10" s="233" t="s">
        <v>123</v>
      </c>
      <c r="B10" s="231">
        <v>73689219.425014049</v>
      </c>
      <c r="C10" s="231">
        <v>61665529.176663034</v>
      </c>
      <c r="D10" s="231">
        <v>69443281.882682055</v>
      </c>
      <c r="E10" s="231">
        <v>68181957.279461801</v>
      </c>
      <c r="F10" s="231">
        <v>72713513.171794742</v>
      </c>
      <c r="G10" s="231">
        <v>75437175.693130791</v>
      </c>
      <c r="H10" s="231">
        <v>87311356.485102385</v>
      </c>
      <c r="I10" s="231">
        <v>85530885.348801836</v>
      </c>
      <c r="J10" s="231">
        <v>77264599.966351703</v>
      </c>
      <c r="K10" s="231">
        <v>77403179.284329385</v>
      </c>
      <c r="L10" s="231">
        <v>72701549.452485904</v>
      </c>
      <c r="M10" s="231">
        <v>74812222.502902269</v>
      </c>
      <c r="N10" s="281"/>
    </row>
    <row r="11" spans="1:14">
      <c r="A11" s="233" t="s">
        <v>124</v>
      </c>
      <c r="B11" s="231">
        <v>5316937.4421838829</v>
      </c>
      <c r="C11" s="231">
        <v>5780945.8863408938</v>
      </c>
      <c r="D11" s="231">
        <v>5737675.7189601287</v>
      </c>
      <c r="E11" s="231">
        <v>5435177.2406804943</v>
      </c>
      <c r="F11" s="231">
        <v>5751905.9751205277</v>
      </c>
      <c r="G11" s="231">
        <v>6311522.359013618</v>
      </c>
      <c r="H11" s="231">
        <v>6497437.2822342142</v>
      </c>
      <c r="I11" s="231">
        <v>6358356.1423317175</v>
      </c>
      <c r="J11" s="231">
        <v>6305117.6528774034</v>
      </c>
      <c r="K11" s="231">
        <v>6038331.8427258292</v>
      </c>
      <c r="L11" s="231">
        <v>5842059.060449576</v>
      </c>
      <c r="M11" s="231">
        <v>5859823.531969876</v>
      </c>
      <c r="N11" s="281"/>
    </row>
    <row r="12" spans="1:14">
      <c r="A12" s="233" t="s">
        <v>125</v>
      </c>
      <c r="B12" s="231">
        <v>1290474.192238461</v>
      </c>
      <c r="C12" s="231">
        <v>1417853.9460495925</v>
      </c>
      <c r="D12" s="231">
        <v>1400895.6269668257</v>
      </c>
      <c r="E12" s="231">
        <v>1342136.9666078449</v>
      </c>
      <c r="F12" s="231">
        <v>1428153.4653429459</v>
      </c>
      <c r="G12" s="231">
        <v>1546542.615120735</v>
      </c>
      <c r="H12" s="231">
        <v>1578589.2552803373</v>
      </c>
      <c r="I12" s="231">
        <v>1597063.4709686637</v>
      </c>
      <c r="J12" s="231">
        <v>1630386.3211767345</v>
      </c>
      <c r="K12" s="231">
        <v>1560376.5974109187</v>
      </c>
      <c r="L12" s="231">
        <v>1503384.1086565033</v>
      </c>
      <c r="M12" s="231">
        <v>1508551.0540896943</v>
      </c>
      <c r="N12" s="281"/>
    </row>
    <row r="13" spans="1:14">
      <c r="A13" s="232" t="s">
        <v>126</v>
      </c>
      <c r="B13" s="231">
        <v>99003.272546708235</v>
      </c>
      <c r="C13" s="231">
        <v>107762.71147519014</v>
      </c>
      <c r="D13" s="231">
        <v>109147.56166854814</v>
      </c>
      <c r="E13" s="231">
        <v>108380.24303307501</v>
      </c>
      <c r="F13" s="231">
        <v>112596.17208440915</v>
      </c>
      <c r="G13" s="231">
        <v>110339.32909340414</v>
      </c>
      <c r="H13" s="231">
        <v>108844.07105464954</v>
      </c>
      <c r="I13" s="231">
        <v>107418.4893156747</v>
      </c>
      <c r="J13" s="231">
        <v>106904.91450098243</v>
      </c>
      <c r="K13" s="231">
        <v>103959.44908327608</v>
      </c>
      <c r="L13" s="231">
        <v>95860.508163114864</v>
      </c>
      <c r="M13" s="231">
        <v>97071.28942745825</v>
      </c>
      <c r="N13" s="281"/>
    </row>
    <row r="14" spans="1:14">
      <c r="A14" s="232" t="s">
        <v>127</v>
      </c>
      <c r="B14" s="231">
        <v>299366.05962193222</v>
      </c>
      <c r="C14" s="231">
        <v>335652.35646339919</v>
      </c>
      <c r="D14" s="231">
        <v>331315.14234658302</v>
      </c>
      <c r="E14" s="231">
        <v>302396.19523244508</v>
      </c>
      <c r="F14" s="231">
        <v>314810.53591788508</v>
      </c>
      <c r="G14" s="231">
        <v>342399.37725503452</v>
      </c>
      <c r="H14" s="231">
        <v>342418.58147508249</v>
      </c>
      <c r="I14" s="231">
        <v>349896.38105268363</v>
      </c>
      <c r="J14" s="231">
        <v>347887.25707852404</v>
      </c>
      <c r="K14" s="231">
        <v>344114.65142042207</v>
      </c>
      <c r="L14" s="231">
        <v>344430.82430669869</v>
      </c>
      <c r="M14" s="231">
        <v>350081.41207799327</v>
      </c>
      <c r="N14" s="281"/>
    </row>
    <row r="15" spans="1:14">
      <c r="A15" s="232" t="s">
        <v>128</v>
      </c>
      <c r="B15" s="231">
        <v>3641924.3448320949</v>
      </c>
      <c r="C15" s="231">
        <v>4026561.3960543824</v>
      </c>
      <c r="D15" s="231">
        <v>4234216.4002148882</v>
      </c>
      <c r="E15" s="231">
        <v>3927213.994114832</v>
      </c>
      <c r="F15" s="231">
        <v>3933487.4675923446</v>
      </c>
      <c r="G15" s="231">
        <v>4029206.7910667704</v>
      </c>
      <c r="H15" s="231">
        <v>3946208.1247024853</v>
      </c>
      <c r="I15" s="231">
        <v>3960259.4759594114</v>
      </c>
      <c r="J15" s="231">
        <v>3952364.5047963825</v>
      </c>
      <c r="K15" s="231">
        <v>3949794.4167745314</v>
      </c>
      <c r="L15" s="231">
        <v>3946649.665154893</v>
      </c>
      <c r="M15" s="231">
        <v>3943987.3133662813</v>
      </c>
      <c r="N15" s="281"/>
    </row>
    <row r="16" spans="1:14">
      <c r="A16" s="232" t="s">
        <v>129</v>
      </c>
      <c r="B16" s="231">
        <v>8137040.3966180868</v>
      </c>
      <c r="C16" s="231">
        <v>8023341.5211133948</v>
      </c>
      <c r="D16" s="231">
        <v>8072562.8105830038</v>
      </c>
      <c r="E16" s="231">
        <v>8139926.4506264487</v>
      </c>
      <c r="F16" s="231">
        <v>8088593.3050905699</v>
      </c>
      <c r="G16" s="231">
        <v>7435319.9910649201</v>
      </c>
      <c r="H16" s="231">
        <v>8142666.0966499988</v>
      </c>
      <c r="I16" s="231">
        <v>8486644.3528989106</v>
      </c>
      <c r="J16" s="231">
        <v>7994610.8298895108</v>
      </c>
      <c r="K16" s="231">
        <v>7992225.102921824</v>
      </c>
      <c r="L16" s="231">
        <v>7891206.3189386902</v>
      </c>
      <c r="M16" s="231">
        <v>7901751.1140833013</v>
      </c>
      <c r="N16" s="281"/>
    </row>
    <row r="17" spans="1:13">
      <c r="A17" s="233" t="s">
        <v>130</v>
      </c>
      <c r="B17" s="231">
        <v>1322222.6053740277</v>
      </c>
      <c r="C17" s="231">
        <v>1482363.5646944377</v>
      </c>
      <c r="D17" s="231">
        <v>1474616.2453822007</v>
      </c>
      <c r="E17" s="231">
        <v>1445610.70747156</v>
      </c>
      <c r="F17" s="231">
        <v>1579724.7683103094</v>
      </c>
      <c r="G17" s="231">
        <v>1625149.9080910988</v>
      </c>
      <c r="H17" s="231">
        <v>1605596.4395637568</v>
      </c>
      <c r="I17" s="231">
        <v>1603935.8157078088</v>
      </c>
      <c r="J17" s="231">
        <v>1616600.0653723781</v>
      </c>
      <c r="K17" s="231">
        <v>1543966.7431276483</v>
      </c>
      <c r="L17" s="231">
        <v>1475831.2134088047</v>
      </c>
      <c r="M17" s="231">
        <v>1484077.8773464048</v>
      </c>
    </row>
    <row r="18" spans="1:13">
      <c r="A18" s="232" t="s">
        <v>131</v>
      </c>
      <c r="B18" s="231">
        <v>582330.20490191807</v>
      </c>
      <c r="C18" s="231">
        <v>671212.075487967</v>
      </c>
      <c r="D18" s="231">
        <v>663721.39833689202</v>
      </c>
      <c r="E18" s="231">
        <v>604390.32706140482</v>
      </c>
      <c r="F18" s="231">
        <v>655673.72758659185</v>
      </c>
      <c r="G18" s="231">
        <v>681024.52721889631</v>
      </c>
      <c r="H18" s="231">
        <v>661938.64712657512</v>
      </c>
      <c r="I18" s="231">
        <v>664028.30968013755</v>
      </c>
      <c r="J18" s="231">
        <v>665097.42160934373</v>
      </c>
      <c r="K18" s="231">
        <v>632281.94803222758</v>
      </c>
      <c r="L18" s="231">
        <v>611683.24698123289</v>
      </c>
      <c r="M18" s="231">
        <v>611562.59505480551</v>
      </c>
    </row>
    <row r="19" spans="1:13">
      <c r="A19" s="232" t="s">
        <v>132</v>
      </c>
      <c r="B19" s="231">
        <v>2020363.0052945626</v>
      </c>
      <c r="C19" s="231">
        <v>2926008.5217245147</v>
      </c>
      <c r="D19" s="231">
        <v>3667254.0213463316</v>
      </c>
      <c r="E19" s="231">
        <v>3466835.717287167</v>
      </c>
      <c r="F19" s="231">
        <v>2756259.7697285488</v>
      </c>
      <c r="G19" s="231">
        <v>3337916.2282544752</v>
      </c>
      <c r="H19" s="231">
        <v>3070389.6849999987</v>
      </c>
      <c r="I19" s="231">
        <v>3070389.6849999987</v>
      </c>
      <c r="J19" s="231">
        <v>3070389.6849999987</v>
      </c>
      <c r="K19" s="231">
        <v>3070389.6849999987</v>
      </c>
      <c r="L19" s="231">
        <v>3070389.6849999987</v>
      </c>
      <c r="M19" s="231">
        <v>3070389.6849999987</v>
      </c>
    </row>
    <row r="20" spans="1:13">
      <c r="A20" s="232" t="s">
        <v>133</v>
      </c>
      <c r="B20" s="231">
        <v>7184113.0000000009</v>
      </c>
      <c r="C20" s="231">
        <v>7171716.0000000019</v>
      </c>
      <c r="D20" s="231">
        <v>7168221.0000000028</v>
      </c>
      <c r="E20" s="231">
        <v>7166337.0000000019</v>
      </c>
      <c r="F20" s="231">
        <v>7182828.0000000028</v>
      </c>
      <c r="G20" s="231">
        <v>7146185.9999999981</v>
      </c>
      <c r="H20" s="231">
        <v>7164989.4417400546</v>
      </c>
      <c r="I20" s="231">
        <v>7436737.1057546847</v>
      </c>
      <c r="J20" s="231">
        <v>7062562.1436786158</v>
      </c>
      <c r="K20" s="231">
        <v>7743590.681912994</v>
      </c>
      <c r="L20" s="231">
        <v>6731402.0656892546</v>
      </c>
      <c r="M20" s="231">
        <v>6983848.3393464359</v>
      </c>
    </row>
    <row r="21" spans="1:13">
      <c r="A21" s="232" t="s">
        <v>134</v>
      </c>
      <c r="B21" s="231">
        <v>5316937.4421838829</v>
      </c>
      <c r="C21" s="231">
        <v>5780945.8863408938</v>
      </c>
      <c r="D21" s="231">
        <v>5737675.7189601287</v>
      </c>
      <c r="E21" s="231">
        <v>5435177.2406804943</v>
      </c>
      <c r="F21" s="231">
        <v>5751905.9751205277</v>
      </c>
      <c r="G21" s="231">
        <v>6311522.359013618</v>
      </c>
      <c r="H21" s="231">
        <v>6497437.2822342142</v>
      </c>
      <c r="I21" s="231">
        <v>6358356.1423317175</v>
      </c>
      <c r="J21" s="231">
        <v>6305117.6528774034</v>
      </c>
      <c r="K21" s="231">
        <v>6038331.8427258292</v>
      </c>
      <c r="L21" s="231">
        <v>5842059.060449576</v>
      </c>
      <c r="M21" s="231">
        <v>5859823.531969876</v>
      </c>
    </row>
    <row r="22" spans="1:13">
      <c r="A22" s="232" t="s">
        <v>135</v>
      </c>
      <c r="B22" s="231">
        <v>1214259.4954090111</v>
      </c>
      <c r="C22" s="231">
        <v>1328656.3250522795</v>
      </c>
      <c r="D22" s="231">
        <v>1378983.88090276</v>
      </c>
      <c r="E22" s="231">
        <v>1296418.2061435662</v>
      </c>
      <c r="F22" s="231">
        <v>1316074.017586492</v>
      </c>
      <c r="G22" s="231">
        <v>1273467.6760786644</v>
      </c>
      <c r="H22" s="231">
        <v>1218160.1708258339</v>
      </c>
      <c r="I22" s="231">
        <v>1207822.1001616318</v>
      </c>
      <c r="J22" s="231">
        <v>1234488.8586734317</v>
      </c>
      <c r="K22" s="231">
        <v>1216350.5497466724</v>
      </c>
      <c r="L22" s="231">
        <v>1202360.8094867475</v>
      </c>
      <c r="M22" s="231">
        <v>1227902.0000734169</v>
      </c>
    </row>
    <row r="23" spans="1:13">
      <c r="A23" s="232" t="s">
        <v>136</v>
      </c>
      <c r="B23" s="231">
        <v>102080.12893089854</v>
      </c>
      <c r="C23" s="231">
        <v>106417.18944522178</v>
      </c>
      <c r="D23" s="231">
        <v>100601.41425129898</v>
      </c>
      <c r="E23" s="231">
        <v>101782.14957051064</v>
      </c>
      <c r="F23" s="231">
        <v>112311.87869521446</v>
      </c>
      <c r="G23" s="231">
        <v>114577.12476544775</v>
      </c>
      <c r="H23" s="231">
        <v>113633.1737934218</v>
      </c>
      <c r="I23" s="231">
        <v>112561.1874663567</v>
      </c>
      <c r="J23" s="231">
        <v>113056.68196998588</v>
      </c>
      <c r="K23" s="231">
        <v>109176.13107583213</v>
      </c>
      <c r="L23" s="231">
        <v>99921.839273704623</v>
      </c>
      <c r="M23" s="231">
        <v>98545.105817582138</v>
      </c>
    </row>
    <row r="24" spans="1:13">
      <c r="A24" s="232" t="s">
        <v>137</v>
      </c>
      <c r="B24" s="231">
        <v>193364.14670791943</v>
      </c>
      <c r="C24" s="231">
        <v>200855.21582344393</v>
      </c>
      <c r="D24" s="231">
        <v>207838.20968441237</v>
      </c>
      <c r="E24" s="231">
        <v>190928.02365711692</v>
      </c>
      <c r="F24" s="231">
        <v>193800.37627553803</v>
      </c>
      <c r="G24" s="231">
        <v>201195.14150964943</v>
      </c>
      <c r="H24" s="231">
        <v>198743.72720978214</v>
      </c>
      <c r="I24" s="231">
        <v>196860.75013136698</v>
      </c>
      <c r="J24" s="231">
        <v>202992.16668112369</v>
      </c>
      <c r="K24" s="231">
        <v>196780.24735101502</v>
      </c>
      <c r="L24" s="231">
        <v>192690.18057975164</v>
      </c>
      <c r="M24" s="231">
        <v>196473.14021614633</v>
      </c>
    </row>
    <row r="25" spans="1:13">
      <c r="A25" s="232" t="s">
        <v>138</v>
      </c>
      <c r="B25" s="231">
        <v>1411892.4871704262</v>
      </c>
      <c r="C25" s="231">
        <v>1559503.6410950618</v>
      </c>
      <c r="D25" s="231">
        <v>1604205.5076917701</v>
      </c>
      <c r="E25" s="231">
        <v>1504012.2414546099</v>
      </c>
      <c r="F25" s="231">
        <v>1538414.5667767201</v>
      </c>
      <c r="G25" s="231">
        <v>1488425.5760442961</v>
      </c>
      <c r="H25" s="231">
        <v>1403028.9117547583</v>
      </c>
      <c r="I25" s="231">
        <v>1348641.0786394256</v>
      </c>
      <c r="J25" s="231">
        <v>1367242.0862239783</v>
      </c>
      <c r="K25" s="231">
        <v>1351456.7761987676</v>
      </c>
      <c r="L25" s="231">
        <v>1331193.3178445499</v>
      </c>
      <c r="M25" s="231">
        <v>1361410.4132172593</v>
      </c>
    </row>
    <row r="26" spans="1:13">
      <c r="A26" s="232" t="s">
        <v>139</v>
      </c>
      <c r="B26" s="231">
        <v>444709.44239427184</v>
      </c>
      <c r="C26" s="231">
        <v>470809.98662462452</v>
      </c>
      <c r="D26" s="231">
        <v>486052.04336422967</v>
      </c>
      <c r="E26" s="231">
        <v>435565.21716242476</v>
      </c>
      <c r="F26" s="231">
        <v>457522.0068276985</v>
      </c>
      <c r="G26" s="231">
        <v>479663.51159657387</v>
      </c>
      <c r="H26" s="231">
        <v>466051.04192785866</v>
      </c>
      <c r="I26" s="231">
        <v>465993.85116243869</v>
      </c>
      <c r="J26" s="231">
        <v>476185.85690632416</v>
      </c>
      <c r="K26" s="231">
        <v>468383.95186186355</v>
      </c>
      <c r="L26" s="231">
        <v>466698.3712148997</v>
      </c>
      <c r="M26" s="231">
        <v>472752.88465341204</v>
      </c>
    </row>
    <row r="28" spans="1:13" ht="15.75">
      <c r="A28" s="229" t="s">
        <v>119</v>
      </c>
      <c r="B28" s="230"/>
      <c r="C28" s="230"/>
      <c r="D28" s="230"/>
      <c r="E28" s="230"/>
      <c r="F28" s="231"/>
      <c r="G28" s="230"/>
      <c r="H28" s="230"/>
      <c r="I28" s="230"/>
      <c r="J28" s="230"/>
      <c r="K28" s="230"/>
      <c r="L28" s="230"/>
      <c r="M28" s="230"/>
    </row>
    <row r="29" spans="1:13">
      <c r="A29" s="230"/>
      <c r="B29" s="230"/>
      <c r="C29" s="230"/>
      <c r="D29" s="230"/>
      <c r="E29" s="230"/>
      <c r="F29" s="230"/>
      <c r="G29" s="230"/>
      <c r="H29" s="230"/>
      <c r="I29" s="230"/>
      <c r="J29" s="230"/>
      <c r="K29" s="230"/>
      <c r="L29" s="230"/>
      <c r="M29" s="230"/>
    </row>
    <row r="30" spans="1:13">
      <c r="A30" s="230" t="s">
        <v>40</v>
      </c>
      <c r="B30" s="232">
        <v>2022</v>
      </c>
      <c r="C30" s="230"/>
      <c r="D30" s="230"/>
      <c r="E30" s="230"/>
      <c r="F30" s="230"/>
      <c r="G30" s="230"/>
      <c r="H30" s="230"/>
      <c r="I30" s="230"/>
      <c r="J30" s="230"/>
      <c r="K30" s="230"/>
      <c r="L30" s="230"/>
      <c r="M30" s="230"/>
    </row>
    <row r="31" spans="1:13">
      <c r="A31" s="230"/>
      <c r="B31" s="230"/>
      <c r="C31" s="230"/>
      <c r="D31" s="230"/>
      <c r="E31" s="230"/>
      <c r="F31" s="230"/>
      <c r="G31" s="230"/>
      <c r="H31" s="230"/>
      <c r="I31" s="230"/>
      <c r="J31" s="230"/>
      <c r="K31" s="230"/>
      <c r="L31" s="230"/>
      <c r="M31" s="230"/>
    </row>
    <row r="32" spans="1:13">
      <c r="A32" s="230"/>
      <c r="B32" s="230" t="s">
        <v>120</v>
      </c>
      <c r="C32" s="230"/>
      <c r="D32" s="230"/>
      <c r="E32" s="230"/>
      <c r="F32" s="230"/>
      <c r="G32" s="230"/>
      <c r="H32" s="230"/>
      <c r="I32" s="230"/>
      <c r="J32" s="230"/>
      <c r="K32" s="230"/>
      <c r="L32" s="230"/>
      <c r="M32" s="230"/>
    </row>
    <row r="33" spans="1:13">
      <c r="A33" s="230" t="s">
        <v>121</v>
      </c>
      <c r="B33" s="230">
        <v>1</v>
      </c>
      <c r="C33" s="230">
        <v>2</v>
      </c>
      <c r="D33" s="230">
        <v>3</v>
      </c>
      <c r="E33" s="230">
        <v>4</v>
      </c>
      <c r="F33" s="230">
        <v>5</v>
      </c>
      <c r="G33" s="230">
        <v>6</v>
      </c>
      <c r="H33" s="230">
        <v>7</v>
      </c>
      <c r="I33" s="230">
        <v>8</v>
      </c>
      <c r="J33" s="230">
        <v>9</v>
      </c>
      <c r="K33" s="230">
        <v>10</v>
      </c>
      <c r="L33" s="230">
        <v>11</v>
      </c>
      <c r="M33" s="230">
        <v>12</v>
      </c>
    </row>
    <row r="34" spans="1:13">
      <c r="A34" s="232" t="s">
        <v>122</v>
      </c>
      <c r="B34" s="231">
        <v>2161797163.0618644</v>
      </c>
      <c r="C34" s="231">
        <v>1778751642.2974012</v>
      </c>
      <c r="D34" s="231">
        <v>1871836430.7668591</v>
      </c>
      <c r="E34" s="231">
        <v>1930750438.5674284</v>
      </c>
      <c r="F34" s="231">
        <v>2888072344.1895933</v>
      </c>
      <c r="G34" s="231">
        <v>3528392367.48387</v>
      </c>
      <c r="H34" s="231">
        <v>3806559355.6731224</v>
      </c>
      <c r="I34" s="231">
        <v>3888671315.5627904</v>
      </c>
      <c r="J34" s="231">
        <v>3219849175.3354177</v>
      </c>
      <c r="K34" s="231">
        <v>2377726221.3173351</v>
      </c>
      <c r="L34" s="231">
        <v>1876314387.651799</v>
      </c>
      <c r="M34" s="231">
        <v>2064642905.0771937</v>
      </c>
    </row>
    <row r="35" spans="1:13">
      <c r="A35" s="232" t="s">
        <v>123</v>
      </c>
      <c r="B35" s="231">
        <v>72217883.317172304</v>
      </c>
      <c r="C35" s="231">
        <v>65033029.290208042</v>
      </c>
      <c r="D35" s="231">
        <v>68775942.37974669</v>
      </c>
      <c r="E35" s="231">
        <v>66677708.297694266</v>
      </c>
      <c r="F35" s="231">
        <v>73205576.566794187</v>
      </c>
      <c r="G35" s="231">
        <v>75107535.1870161</v>
      </c>
      <c r="H35" s="231">
        <v>81491551.279097989</v>
      </c>
      <c r="I35" s="231">
        <v>83248919.347199231</v>
      </c>
      <c r="J35" s="231">
        <v>77771498.092138126</v>
      </c>
      <c r="K35" s="231">
        <v>74873470.714796409</v>
      </c>
      <c r="L35" s="231">
        <v>70753064.132714435</v>
      </c>
      <c r="M35" s="231">
        <v>72987596.302600652</v>
      </c>
    </row>
    <row r="36" spans="1:13">
      <c r="A36" s="232" t="s">
        <v>124</v>
      </c>
      <c r="B36" s="231">
        <v>5578801.8955053128</v>
      </c>
      <c r="C36" s="231">
        <v>6069934.048864712</v>
      </c>
      <c r="D36" s="231">
        <v>5996654.1459151339</v>
      </c>
      <c r="E36" s="231">
        <v>5636145.3291600496</v>
      </c>
      <c r="F36" s="231">
        <v>5923350.9800087688</v>
      </c>
      <c r="G36" s="231">
        <v>6121212.2421513116</v>
      </c>
      <c r="H36" s="231">
        <v>6335364.5229789428</v>
      </c>
      <c r="I36" s="231">
        <v>6299034.9206841225</v>
      </c>
      <c r="J36" s="231">
        <v>6142950.5810819473</v>
      </c>
      <c r="K36" s="231">
        <v>5869652.9274670994</v>
      </c>
      <c r="L36" s="231">
        <v>5429733.7035754798</v>
      </c>
      <c r="M36" s="231">
        <v>5479485.2273319392</v>
      </c>
    </row>
    <row r="37" spans="1:13">
      <c r="A37" s="232" t="s">
        <v>125</v>
      </c>
      <c r="B37" s="231">
        <v>1298388.1578382256</v>
      </c>
      <c r="C37" s="231">
        <v>1432837.6668235196</v>
      </c>
      <c r="D37" s="231">
        <v>1411960.4411320521</v>
      </c>
      <c r="E37" s="231">
        <v>1474480.3837035042</v>
      </c>
      <c r="F37" s="231">
        <v>1567658.8143924412</v>
      </c>
      <c r="G37" s="231">
        <v>1618990.4970885874</v>
      </c>
      <c r="H37" s="231">
        <v>1630618.5874277912</v>
      </c>
      <c r="I37" s="231">
        <v>1636463.8258980375</v>
      </c>
      <c r="J37" s="231">
        <v>1646799.1548815193</v>
      </c>
      <c r="K37" s="231">
        <v>1556735.191932701</v>
      </c>
      <c r="L37" s="231">
        <v>1486915.0810752593</v>
      </c>
      <c r="M37" s="231">
        <v>1492476.4920101755</v>
      </c>
    </row>
    <row r="38" spans="1:13">
      <c r="A38" s="232" t="s">
        <v>126</v>
      </c>
      <c r="B38" s="231">
        <v>91150.146242620758</v>
      </c>
      <c r="C38" s="231">
        <v>92005.047861432773</v>
      </c>
      <c r="D38" s="231">
        <v>93070.100262785796</v>
      </c>
      <c r="E38" s="231">
        <v>91621.378931293526</v>
      </c>
      <c r="F38" s="231">
        <v>97045.906570853258</v>
      </c>
      <c r="G38" s="231">
        <v>99891.805281206223</v>
      </c>
      <c r="H38" s="231">
        <v>103191.1959751149</v>
      </c>
      <c r="I38" s="231">
        <v>103696.6656534631</v>
      </c>
      <c r="J38" s="231">
        <v>103824.08090253023</v>
      </c>
      <c r="K38" s="231">
        <v>100545.55311728027</v>
      </c>
      <c r="L38" s="231">
        <v>93529.353816346629</v>
      </c>
      <c r="M38" s="231">
        <v>94654.458923375088</v>
      </c>
    </row>
    <row r="39" spans="1:13">
      <c r="A39" s="232" t="s">
        <v>127</v>
      </c>
      <c r="B39" s="231">
        <v>322499.21407864697</v>
      </c>
      <c r="C39" s="231">
        <v>368645.57458158501</v>
      </c>
      <c r="D39" s="231">
        <v>353792.09815534781</v>
      </c>
      <c r="E39" s="231">
        <v>363534.06181554648</v>
      </c>
      <c r="F39" s="231">
        <v>362165.77462702623</v>
      </c>
      <c r="G39" s="231">
        <v>371846.98598928354</v>
      </c>
      <c r="H39" s="231">
        <v>372238.83648410853</v>
      </c>
      <c r="I39" s="231">
        <v>379159.17920672591</v>
      </c>
      <c r="J39" s="231">
        <v>407984.12352290004</v>
      </c>
      <c r="K39" s="231">
        <v>385360.19397991867</v>
      </c>
      <c r="L39" s="231">
        <v>365194.60540857003</v>
      </c>
      <c r="M39" s="231">
        <v>378176.26894399209</v>
      </c>
    </row>
    <row r="40" spans="1:13">
      <c r="A40" s="232" t="s">
        <v>128</v>
      </c>
      <c r="B40" s="231">
        <v>3689135.1215540823</v>
      </c>
      <c r="C40" s="231">
        <v>3962016.4365571486</v>
      </c>
      <c r="D40" s="231">
        <v>4025320.4486922263</v>
      </c>
      <c r="E40" s="231">
        <v>3868085.4610387953</v>
      </c>
      <c r="F40" s="231">
        <v>3872975.1995968479</v>
      </c>
      <c r="G40" s="231">
        <v>3863163.6444465169</v>
      </c>
      <c r="H40" s="231">
        <v>3857112.4193150275</v>
      </c>
      <c r="I40" s="231">
        <v>3850509.8817409393</v>
      </c>
      <c r="J40" s="231">
        <v>3844594.3071536631</v>
      </c>
      <c r="K40" s="231">
        <v>3838479.365045296</v>
      </c>
      <c r="L40" s="231">
        <v>3832743.5873824446</v>
      </c>
      <c r="M40" s="231">
        <v>3828028.2359554954</v>
      </c>
    </row>
    <row r="41" spans="1:13">
      <c r="A41" s="232" t="s">
        <v>129</v>
      </c>
      <c r="B41" s="231">
        <v>8144361.2387550212</v>
      </c>
      <c r="C41" s="231">
        <v>8138655.6746277418</v>
      </c>
      <c r="D41" s="231">
        <v>8156803.1059445804</v>
      </c>
      <c r="E41" s="231">
        <v>8072575.3000843618</v>
      </c>
      <c r="F41" s="231">
        <v>7999809.9818597585</v>
      </c>
      <c r="G41" s="231">
        <v>7555396.2801337251</v>
      </c>
      <c r="H41" s="231">
        <v>8170431.3910776982</v>
      </c>
      <c r="I41" s="231">
        <v>8441718.9568934571</v>
      </c>
      <c r="J41" s="231">
        <v>8104914.4431756483</v>
      </c>
      <c r="K41" s="231">
        <v>8025076.0217280611</v>
      </c>
      <c r="L41" s="231">
        <v>7860529.8477847064</v>
      </c>
      <c r="M41" s="231">
        <v>8004684.1653889259</v>
      </c>
    </row>
    <row r="42" spans="1:13">
      <c r="A42" s="232" t="s">
        <v>130</v>
      </c>
      <c r="B42" s="231">
        <v>1293437.266629026</v>
      </c>
      <c r="C42" s="231">
        <v>1413526.4307852047</v>
      </c>
      <c r="D42" s="231">
        <v>1377503.8606880421</v>
      </c>
      <c r="E42" s="231">
        <v>1435858.8271651408</v>
      </c>
      <c r="F42" s="231">
        <v>1517787.0818495611</v>
      </c>
      <c r="G42" s="231">
        <v>1568962.487461491</v>
      </c>
      <c r="H42" s="231">
        <v>1580959.3551365859</v>
      </c>
      <c r="I42" s="231">
        <v>1561498.1013243436</v>
      </c>
      <c r="J42" s="231">
        <v>1553250.8459629691</v>
      </c>
      <c r="K42" s="231">
        <v>1466792.6456875235</v>
      </c>
      <c r="L42" s="231">
        <v>1389784.8309164708</v>
      </c>
      <c r="M42" s="231">
        <v>1392581.0061659564</v>
      </c>
    </row>
    <row r="43" spans="1:13">
      <c r="A43" s="232" t="s">
        <v>131</v>
      </c>
      <c r="B43" s="231">
        <v>597115.14736480569</v>
      </c>
      <c r="C43" s="231">
        <v>666840.9619498247</v>
      </c>
      <c r="D43" s="231">
        <v>630188.38223464484</v>
      </c>
      <c r="E43" s="231">
        <v>614977.78372151044</v>
      </c>
      <c r="F43" s="231">
        <v>634955.74302022764</v>
      </c>
      <c r="G43" s="231">
        <v>644560.25406911364</v>
      </c>
      <c r="H43" s="231">
        <v>651210.96583760215</v>
      </c>
      <c r="I43" s="231">
        <v>652061.81997771666</v>
      </c>
      <c r="J43" s="231">
        <v>651601.79044262611</v>
      </c>
      <c r="K43" s="231">
        <v>619608.08251159929</v>
      </c>
      <c r="L43" s="231">
        <v>598590.86247831886</v>
      </c>
      <c r="M43" s="231">
        <v>596097.78633937659</v>
      </c>
    </row>
    <row r="44" spans="1:13">
      <c r="A44" s="232" t="s">
        <v>132</v>
      </c>
      <c r="B44" s="231">
        <v>3058887.2579999994</v>
      </c>
      <c r="C44" s="231">
        <v>3704856.8990000011</v>
      </c>
      <c r="D44" s="231">
        <v>3554879.7830000017</v>
      </c>
      <c r="E44" s="231">
        <v>3672750.7210000018</v>
      </c>
      <c r="F44" s="231">
        <v>3063002.9374999986</v>
      </c>
      <c r="G44" s="231">
        <v>3063002.9374999986</v>
      </c>
      <c r="H44" s="231">
        <v>3063002.9374999986</v>
      </c>
      <c r="I44" s="231">
        <v>3063002.9374999986</v>
      </c>
      <c r="J44" s="231">
        <v>3063002.9374999986</v>
      </c>
      <c r="K44" s="231">
        <v>3063002.9374999986</v>
      </c>
      <c r="L44" s="231">
        <v>3063002.9374999986</v>
      </c>
      <c r="M44" s="231">
        <v>3063002.9374999986</v>
      </c>
    </row>
    <row r="45" spans="1:13">
      <c r="A45" s="232" t="s">
        <v>133</v>
      </c>
      <c r="B45" s="231">
        <v>7045989.0000000028</v>
      </c>
      <c r="C45" s="231">
        <v>7020496.0000000047</v>
      </c>
      <c r="D45" s="231">
        <v>6976882.9999999963</v>
      </c>
      <c r="E45" s="231">
        <v>6961651.0000000047</v>
      </c>
      <c r="F45" s="231">
        <v>7153526.2395562073</v>
      </c>
      <c r="G45" s="231">
        <v>7176142.417621701</v>
      </c>
      <c r="H45" s="231">
        <v>7109452.5636016158</v>
      </c>
      <c r="I45" s="231">
        <v>7290284.6389112379</v>
      </c>
      <c r="J45" s="231">
        <v>6904873.4286968401</v>
      </c>
      <c r="K45" s="231">
        <v>7464695.698115577</v>
      </c>
      <c r="L45" s="231">
        <v>6571363.1144118495</v>
      </c>
      <c r="M45" s="231">
        <v>6699051.858331522</v>
      </c>
    </row>
    <row r="46" spans="1:13">
      <c r="A46" s="232" t="s">
        <v>134</v>
      </c>
      <c r="B46" s="231">
        <v>5578801.8955053128</v>
      </c>
      <c r="C46" s="231">
        <v>6069934.048864712</v>
      </c>
      <c r="D46" s="231">
        <v>5996654.1459151339</v>
      </c>
      <c r="E46" s="231">
        <v>5636145.3291600496</v>
      </c>
      <c r="F46" s="231">
        <v>5923350.9800087688</v>
      </c>
      <c r="G46" s="231">
        <v>6121212.2421513116</v>
      </c>
      <c r="H46" s="231">
        <v>6335364.5229789428</v>
      </c>
      <c r="I46" s="231">
        <v>6299034.9206841225</v>
      </c>
      <c r="J46" s="231">
        <v>6142950.5810819473</v>
      </c>
      <c r="K46" s="231">
        <v>5869652.9274670994</v>
      </c>
      <c r="L46" s="231">
        <v>5429733.7035754798</v>
      </c>
      <c r="M46" s="231">
        <v>5479485.2273319392</v>
      </c>
    </row>
    <row r="47" spans="1:13">
      <c r="A47" s="232" t="s">
        <v>135</v>
      </c>
      <c r="B47" s="231">
        <v>1545442.0162294172</v>
      </c>
      <c r="C47" s="231">
        <v>1434526.2397772034</v>
      </c>
      <c r="D47" s="231">
        <v>1313345.2782134011</v>
      </c>
      <c r="E47" s="231">
        <v>1253573.653337274</v>
      </c>
      <c r="F47" s="231">
        <v>1232463.6733941685</v>
      </c>
      <c r="G47" s="231">
        <v>1257493.2666884288</v>
      </c>
      <c r="H47" s="231">
        <v>1261540.4745910433</v>
      </c>
      <c r="I47" s="231">
        <v>1254394.3651514577</v>
      </c>
      <c r="J47" s="231">
        <v>1292753.2035027326</v>
      </c>
      <c r="K47" s="231">
        <v>1269878.6381124605</v>
      </c>
      <c r="L47" s="231">
        <v>1256235.2119754015</v>
      </c>
      <c r="M47" s="231">
        <v>1253195.7869292619</v>
      </c>
    </row>
    <row r="48" spans="1:13">
      <c r="A48" s="232" t="s">
        <v>136</v>
      </c>
      <c r="B48" s="231">
        <v>99899.984007191248</v>
      </c>
      <c r="C48" s="231">
        <v>89625.571233836628</v>
      </c>
      <c r="D48" s="231">
        <v>73992.385495986644</v>
      </c>
      <c r="E48" s="231">
        <v>75580.379317582789</v>
      </c>
      <c r="F48" s="231">
        <v>85081.532764996969</v>
      </c>
      <c r="G48" s="231">
        <v>89591.742003493171</v>
      </c>
      <c r="H48" s="231">
        <v>91776.752841881651</v>
      </c>
      <c r="I48" s="231">
        <v>92808.336261447694</v>
      </c>
      <c r="J48" s="231">
        <v>94962.816338157601</v>
      </c>
      <c r="K48" s="231">
        <v>92210.172695412417</v>
      </c>
      <c r="L48" s="231">
        <v>85187.148913410638</v>
      </c>
      <c r="M48" s="231">
        <v>85611.697804095602</v>
      </c>
    </row>
    <row r="49" spans="1:13">
      <c r="A49" s="232" t="s">
        <v>137</v>
      </c>
      <c r="B49" s="231">
        <v>249203.24274672905</v>
      </c>
      <c r="C49" s="231">
        <v>257076.10223664253</v>
      </c>
      <c r="D49" s="231">
        <v>241858.07847045673</v>
      </c>
      <c r="E49" s="231">
        <v>236100.53192188771</v>
      </c>
      <c r="F49" s="231">
        <v>226970.18208603383</v>
      </c>
      <c r="G49" s="231">
        <v>218756.44113028276</v>
      </c>
      <c r="H49" s="231">
        <v>215251.70774678481</v>
      </c>
      <c r="I49" s="231">
        <v>208410.21221094689</v>
      </c>
      <c r="J49" s="231">
        <v>212487.71201231258</v>
      </c>
      <c r="K49" s="231">
        <v>203593.2478889885</v>
      </c>
      <c r="L49" s="231">
        <v>197942.3047241249</v>
      </c>
      <c r="M49" s="231">
        <v>203715.62912006819</v>
      </c>
    </row>
    <row r="50" spans="1:13">
      <c r="A50" s="232" t="s">
        <v>138</v>
      </c>
      <c r="B50" s="231">
        <v>1757593.5612863274</v>
      </c>
      <c r="C50" s="231">
        <v>1634762.3210737973</v>
      </c>
      <c r="D50" s="231">
        <v>1484636.70585155</v>
      </c>
      <c r="E50" s="231">
        <v>1395982.9803079306</v>
      </c>
      <c r="F50" s="231">
        <v>1368235.3337376039</v>
      </c>
      <c r="G50" s="231">
        <v>1342618.1261871941</v>
      </c>
      <c r="H50" s="231">
        <v>1337781.6452948556</v>
      </c>
      <c r="I50" s="231">
        <v>1303817.554321541</v>
      </c>
      <c r="J50" s="231">
        <v>1327486.7673694163</v>
      </c>
      <c r="K50" s="231">
        <v>1309547.398505517</v>
      </c>
      <c r="L50" s="231">
        <v>1290346.6346118506</v>
      </c>
      <c r="M50" s="231">
        <v>1342767.2730215953</v>
      </c>
    </row>
    <row r="51" spans="1:13">
      <c r="A51" s="232" t="s">
        <v>139</v>
      </c>
      <c r="B51" s="231">
        <v>552554.24439570226</v>
      </c>
      <c r="C51" s="231">
        <v>556964.73309036973</v>
      </c>
      <c r="D51" s="231">
        <v>523991.52225300879</v>
      </c>
      <c r="E51" s="231">
        <v>509300.64905012224</v>
      </c>
      <c r="F51" s="231">
        <v>511311.70038903051</v>
      </c>
      <c r="G51" s="231">
        <v>503589.16798908066</v>
      </c>
      <c r="H51" s="231">
        <v>498074.53065404412</v>
      </c>
      <c r="I51" s="231">
        <v>494540.32464320934</v>
      </c>
      <c r="J51" s="231">
        <v>501368.08090533182</v>
      </c>
      <c r="K51" s="231">
        <v>490647.84985596506</v>
      </c>
      <c r="L51" s="231">
        <v>485751.51681633614</v>
      </c>
      <c r="M51" s="231">
        <v>495710.48824369401</v>
      </c>
    </row>
    <row r="53" spans="1:13" ht="15.75">
      <c r="A53" s="229" t="s">
        <v>119</v>
      </c>
      <c r="B53" s="230"/>
      <c r="C53" s="230"/>
      <c r="D53" s="230"/>
      <c r="E53" s="230"/>
      <c r="F53" s="231"/>
      <c r="G53" s="230"/>
      <c r="H53" s="230"/>
      <c r="I53" s="230"/>
      <c r="J53" s="230"/>
      <c r="K53" s="230"/>
      <c r="L53" s="230"/>
      <c r="M53" s="230"/>
    </row>
    <row r="54" spans="1:13">
      <c r="A54" s="230"/>
      <c r="B54" s="230"/>
      <c r="C54" s="230"/>
      <c r="D54" s="230"/>
      <c r="E54" s="230"/>
      <c r="F54" s="230"/>
      <c r="G54" s="230"/>
      <c r="H54" s="230"/>
      <c r="I54" s="230"/>
      <c r="J54" s="230"/>
      <c r="K54" s="230"/>
      <c r="L54" s="230"/>
      <c r="M54" s="230"/>
    </row>
    <row r="55" spans="1:13">
      <c r="A55" s="230" t="s">
        <v>40</v>
      </c>
      <c r="B55" s="232">
        <v>2023</v>
      </c>
      <c r="C55" s="230"/>
      <c r="D55" s="230"/>
      <c r="E55" s="230"/>
      <c r="F55" s="230"/>
      <c r="G55" s="230"/>
      <c r="H55" s="230"/>
      <c r="I55" s="230"/>
      <c r="J55" s="230"/>
      <c r="K55" s="230"/>
      <c r="L55" s="230"/>
      <c r="M55" s="230"/>
    </row>
    <row r="56" spans="1:13">
      <c r="A56" s="230"/>
      <c r="B56" s="230"/>
      <c r="C56" s="230"/>
      <c r="D56" s="230"/>
      <c r="E56" s="230"/>
      <c r="F56" s="230"/>
      <c r="G56" s="230"/>
      <c r="H56" s="230"/>
      <c r="I56" s="230"/>
      <c r="J56" s="230"/>
      <c r="K56" s="230"/>
      <c r="L56" s="230"/>
      <c r="M56" s="230"/>
    </row>
    <row r="57" spans="1:13">
      <c r="A57" s="230"/>
      <c r="B57" s="230" t="s">
        <v>120</v>
      </c>
      <c r="C57" s="230"/>
      <c r="D57" s="230"/>
      <c r="E57" s="230"/>
      <c r="F57" s="230"/>
      <c r="G57" s="230"/>
      <c r="H57" s="230"/>
      <c r="I57" s="230"/>
      <c r="J57" s="230"/>
      <c r="K57" s="230"/>
      <c r="L57" s="230"/>
      <c r="M57" s="230"/>
    </row>
    <row r="58" spans="1:13">
      <c r="A58" s="230" t="s">
        <v>121</v>
      </c>
      <c r="B58" s="230">
        <v>1</v>
      </c>
      <c r="C58" s="230">
        <v>2</v>
      </c>
      <c r="D58" s="230">
        <v>3</v>
      </c>
      <c r="E58" s="230">
        <v>4</v>
      </c>
      <c r="F58" s="230">
        <v>5</v>
      </c>
      <c r="G58" s="230">
        <v>6</v>
      </c>
      <c r="H58" s="230">
        <v>7</v>
      </c>
      <c r="I58" s="230">
        <v>8</v>
      </c>
      <c r="J58" s="230">
        <v>9</v>
      </c>
      <c r="K58" s="230">
        <v>10</v>
      </c>
      <c r="L58" s="230">
        <v>11</v>
      </c>
      <c r="M58" s="230">
        <v>12</v>
      </c>
    </row>
    <row r="59" spans="1:13">
      <c r="A59" s="232" t="s">
        <v>122</v>
      </c>
      <c r="B59" s="231">
        <v>1967533208.26</v>
      </c>
      <c r="C59" s="231">
        <v>1760783349.5589585</v>
      </c>
      <c r="D59" s="231">
        <v>1817274582.2</v>
      </c>
      <c r="E59" s="231">
        <v>2014889399.47</v>
      </c>
      <c r="F59" s="231">
        <v>2786719898.4000001</v>
      </c>
      <c r="G59" s="231">
        <v>3549573750.5699992</v>
      </c>
      <c r="H59" s="231">
        <v>4121041275.2836642</v>
      </c>
      <c r="I59" s="231">
        <v>4172227464.7917023</v>
      </c>
      <c r="J59" s="231">
        <v>3301474824.1530256</v>
      </c>
      <c r="K59" s="231">
        <v>2463811256.7314296</v>
      </c>
      <c r="L59" s="231">
        <v>1855263659.2704763</v>
      </c>
      <c r="M59" s="231">
        <v>2109888958.2798879</v>
      </c>
    </row>
    <row r="60" spans="1:13">
      <c r="A60" s="232" t="s">
        <v>123</v>
      </c>
      <c r="B60" s="231">
        <v>69449011.020000011</v>
      </c>
      <c r="C60" s="231">
        <v>63354303.854412295</v>
      </c>
      <c r="D60" s="231">
        <v>67928911.012000009</v>
      </c>
      <c r="E60" s="231">
        <v>67513244.702000007</v>
      </c>
      <c r="F60" s="231">
        <v>73162336.298000008</v>
      </c>
      <c r="G60" s="231">
        <v>75610563.704092965</v>
      </c>
      <c r="H60" s="231">
        <v>79604287.3128618</v>
      </c>
      <c r="I60" s="231">
        <v>82682147.750061676</v>
      </c>
      <c r="J60" s="231">
        <v>77595767.246612489</v>
      </c>
      <c r="K60" s="231">
        <v>74538182.202217355</v>
      </c>
      <c r="L60" s="231">
        <v>71501683.363404617</v>
      </c>
      <c r="M60" s="231">
        <v>70512789.686129525</v>
      </c>
    </row>
    <row r="61" spans="1:13">
      <c r="A61" s="232" t="s">
        <v>124</v>
      </c>
      <c r="B61" s="231">
        <v>5768910.0080579855</v>
      </c>
      <c r="C61" s="231">
        <v>6063766.1117294114</v>
      </c>
      <c r="D61" s="231">
        <v>5749043.7327080527</v>
      </c>
      <c r="E61" s="231">
        <v>5571219.9090667823</v>
      </c>
      <c r="F61" s="231">
        <v>6107680.6594450306</v>
      </c>
      <c r="G61" s="231">
        <v>6232252.4703304218</v>
      </c>
      <c r="H61" s="231">
        <v>6496755.6351882918</v>
      </c>
      <c r="I61" s="231">
        <v>6463808.6243369887</v>
      </c>
      <c r="J61" s="231">
        <v>6217068.7358761197</v>
      </c>
      <c r="K61" s="231">
        <v>5903635.7502239309</v>
      </c>
      <c r="L61" s="231">
        <v>5586098.2368034367</v>
      </c>
      <c r="M61" s="231">
        <v>5721004.1727779945</v>
      </c>
    </row>
    <row r="62" spans="1:13">
      <c r="A62" s="232" t="s">
        <v>125</v>
      </c>
      <c r="B62" s="231">
        <v>1357441.6956639623</v>
      </c>
      <c r="C62" s="231">
        <v>1513091.8730545405</v>
      </c>
      <c r="D62" s="231">
        <v>1401579.2768756703</v>
      </c>
      <c r="E62" s="231">
        <v>1475031.9004643233</v>
      </c>
      <c r="F62" s="231">
        <v>1588089.5649803767</v>
      </c>
      <c r="G62" s="231">
        <v>1623709.3113418201</v>
      </c>
      <c r="H62" s="231">
        <v>1642400.7444289704</v>
      </c>
      <c r="I62" s="231">
        <v>1647213.6045186582</v>
      </c>
      <c r="J62" s="231">
        <v>1648872.295922878</v>
      </c>
      <c r="K62" s="231">
        <v>1556101.5952235111</v>
      </c>
      <c r="L62" s="231">
        <v>1484368.2093228912</v>
      </c>
      <c r="M62" s="231">
        <v>1484506.8931116085</v>
      </c>
    </row>
    <row r="63" spans="1:13">
      <c r="A63" s="232" t="s">
        <v>126</v>
      </c>
      <c r="B63" s="231">
        <v>100256.90635270257</v>
      </c>
      <c r="C63" s="231">
        <v>103094.01876143365</v>
      </c>
      <c r="D63" s="231">
        <v>97188.512741262646</v>
      </c>
      <c r="E63" s="231">
        <v>92266.539437826286</v>
      </c>
      <c r="F63" s="231">
        <v>98487.401861439488</v>
      </c>
      <c r="G63" s="231">
        <v>100499.21082918387</v>
      </c>
      <c r="H63" s="231">
        <v>103526.38390502895</v>
      </c>
      <c r="I63" s="231">
        <v>103980.97535028847</v>
      </c>
      <c r="J63" s="231">
        <v>103121.648615643</v>
      </c>
      <c r="K63" s="231">
        <v>99846.199668565416</v>
      </c>
      <c r="L63" s="231">
        <v>93697.08589127945</v>
      </c>
      <c r="M63" s="231">
        <v>95663.729318685495</v>
      </c>
    </row>
    <row r="64" spans="1:13">
      <c r="A64" s="232" t="s">
        <v>127</v>
      </c>
      <c r="B64" s="231">
        <v>357116.20506750757</v>
      </c>
      <c r="C64" s="231">
        <v>397459.59482395224</v>
      </c>
      <c r="D64" s="231">
        <v>366959.39698629943</v>
      </c>
      <c r="E64" s="231">
        <v>386497.23610912892</v>
      </c>
      <c r="F64" s="231">
        <v>384594.58027022966</v>
      </c>
      <c r="G64" s="231">
        <v>387331.5284270026</v>
      </c>
      <c r="H64" s="231">
        <v>394407.70042896137</v>
      </c>
      <c r="I64" s="231">
        <v>394713.5850641799</v>
      </c>
      <c r="J64" s="231">
        <v>393082.90953459695</v>
      </c>
      <c r="K64" s="231">
        <v>375616.77470664086</v>
      </c>
      <c r="L64" s="231">
        <v>370866.89585181914</v>
      </c>
      <c r="M64" s="231">
        <v>376161.40058435412</v>
      </c>
    </row>
    <row r="65" spans="1:13">
      <c r="A65" s="232" t="s">
        <v>128</v>
      </c>
      <c r="B65" s="231">
        <v>3574087.3489005347</v>
      </c>
      <c r="C65" s="231">
        <v>3866749.7558573359</v>
      </c>
      <c r="D65" s="231">
        <v>3730436.9065987221</v>
      </c>
      <c r="E65" s="231">
        <v>3656020.3745477311</v>
      </c>
      <c r="F65" s="231">
        <v>3835951.9714659895</v>
      </c>
      <c r="G65" s="231">
        <v>3760101.9863387505</v>
      </c>
      <c r="H65" s="231">
        <v>3771019.68689497</v>
      </c>
      <c r="I65" s="231">
        <v>3762616.2241276354</v>
      </c>
      <c r="J65" s="231">
        <v>3758956.1964496118</v>
      </c>
      <c r="K65" s="231">
        <v>3754066.3414842645</v>
      </c>
      <c r="L65" s="231">
        <v>3749736.5766345677</v>
      </c>
      <c r="M65" s="231">
        <v>3746271.9284610953</v>
      </c>
    </row>
    <row r="66" spans="1:13">
      <c r="A66" s="232" t="s">
        <v>129</v>
      </c>
      <c r="B66" s="231">
        <v>8155638.1134534581</v>
      </c>
      <c r="C66" s="231">
        <v>8089476.5417777728</v>
      </c>
      <c r="D66" s="231">
        <v>8105710.6145383231</v>
      </c>
      <c r="E66" s="231">
        <v>8123997.2124615405</v>
      </c>
      <c r="F66" s="231">
        <v>8095005.142678244</v>
      </c>
      <c r="G66" s="231">
        <v>8072044.9703950714</v>
      </c>
      <c r="H66" s="231">
        <v>8066305.991395643</v>
      </c>
      <c r="I66" s="231">
        <v>8061867.6066806903</v>
      </c>
      <c r="J66" s="231">
        <v>8056035.576129701</v>
      </c>
      <c r="K66" s="231">
        <v>8052335.6319327308</v>
      </c>
      <c r="L66" s="231">
        <v>8048351.0157158487</v>
      </c>
      <c r="M66" s="231">
        <v>8041074.6090264181</v>
      </c>
    </row>
    <row r="67" spans="1:13">
      <c r="A67" s="232" t="s">
        <v>130</v>
      </c>
      <c r="B67" s="231">
        <v>1287736.2406715611</v>
      </c>
      <c r="C67" s="231">
        <v>1453442.1262551781</v>
      </c>
      <c r="D67" s="231">
        <v>1320509.0042473013</v>
      </c>
      <c r="E67" s="231">
        <v>1383017.8980769932</v>
      </c>
      <c r="F67" s="231">
        <v>1468500.8538627154</v>
      </c>
      <c r="G67" s="231">
        <v>1485727.4491628713</v>
      </c>
      <c r="H67" s="231">
        <v>1541423.4709142661</v>
      </c>
      <c r="I67" s="231">
        <v>1512683.7550433408</v>
      </c>
      <c r="J67" s="231">
        <v>1468642.5772659734</v>
      </c>
      <c r="K67" s="231">
        <v>1373895.4228925004</v>
      </c>
      <c r="L67" s="231">
        <v>1296921.3228431069</v>
      </c>
      <c r="M67" s="231">
        <v>1292610.2483289586</v>
      </c>
    </row>
    <row r="68" spans="1:13">
      <c r="A68" s="232" t="s">
        <v>131</v>
      </c>
      <c r="B68" s="231">
        <v>607894.92189799366</v>
      </c>
      <c r="C68" s="231">
        <v>683137.55719853449</v>
      </c>
      <c r="D68" s="231">
        <v>613009.4984258191</v>
      </c>
      <c r="E68" s="231">
        <v>646080.00080183579</v>
      </c>
      <c r="F68" s="231">
        <v>664246.36136355868</v>
      </c>
      <c r="G68" s="231">
        <v>642785.4328360752</v>
      </c>
      <c r="H68" s="231">
        <v>652575.48622241977</v>
      </c>
      <c r="I68" s="231">
        <v>652751.21249568614</v>
      </c>
      <c r="J68" s="231">
        <v>649134.72479181923</v>
      </c>
      <c r="K68" s="231">
        <v>617847.40414289129</v>
      </c>
      <c r="L68" s="231">
        <v>596160.193006741</v>
      </c>
      <c r="M68" s="231">
        <v>592562.955682014</v>
      </c>
    </row>
    <row r="69" spans="1:13">
      <c r="A69" s="232" t="s">
        <v>132</v>
      </c>
      <c r="B69" s="231">
        <v>3182757.5750000016</v>
      </c>
      <c r="C69" s="231">
        <v>3233830.0853610206</v>
      </c>
      <c r="D69" s="231">
        <v>3233355.7619606471</v>
      </c>
      <c r="E69" s="231">
        <v>3231730.8213669206</v>
      </c>
      <c r="F69" s="231">
        <v>3231052.1550030643</v>
      </c>
      <c r="G69" s="231">
        <v>3235063.8803466884</v>
      </c>
      <c r="H69" s="231">
        <v>3232448.6853024759</v>
      </c>
      <c r="I69" s="231">
        <v>3234445.6918038088</v>
      </c>
      <c r="J69" s="231">
        <v>3233623.3721248074</v>
      </c>
      <c r="K69" s="231">
        <v>3234455.9584389175</v>
      </c>
      <c r="L69" s="231">
        <v>3232673.9787756703</v>
      </c>
      <c r="M69" s="231">
        <v>3231974.6746049719</v>
      </c>
    </row>
    <row r="70" spans="1:13">
      <c r="A70" s="232" t="s">
        <v>133</v>
      </c>
      <c r="B70" s="231">
        <v>6753707.0000000028</v>
      </c>
      <c r="C70" s="231">
        <v>6736702.0000000037</v>
      </c>
      <c r="D70" s="231">
        <v>6733860.0000000019</v>
      </c>
      <c r="E70" s="231">
        <v>6720662.0000000028</v>
      </c>
      <c r="F70" s="231">
        <v>6730830.9999999972</v>
      </c>
      <c r="G70" s="231">
        <v>6619051.1835054988</v>
      </c>
      <c r="H70" s="231">
        <v>6605534.3859762894</v>
      </c>
      <c r="I70" s="231">
        <v>6591983.5565066617</v>
      </c>
      <c r="J70" s="231">
        <v>6578399.6803585989</v>
      </c>
      <c r="K70" s="231">
        <v>6564783.7143864734</v>
      </c>
      <c r="L70" s="231">
        <v>6551136.5878531206</v>
      </c>
      <c r="M70" s="231">
        <v>6537459.203222583</v>
      </c>
    </row>
    <row r="71" spans="1:13">
      <c r="A71" s="232" t="s">
        <v>134</v>
      </c>
      <c r="B71" s="231">
        <v>5768910.0080579855</v>
      </c>
      <c r="C71" s="231">
        <v>6063766.1117294114</v>
      </c>
      <c r="D71" s="231">
        <v>5749043.7327080527</v>
      </c>
      <c r="E71" s="231">
        <v>5571219.9090667823</v>
      </c>
      <c r="F71" s="231">
        <v>6107680.6594450306</v>
      </c>
      <c r="G71" s="231">
        <v>6232252.4703304218</v>
      </c>
      <c r="H71" s="231">
        <v>6496755.6351882918</v>
      </c>
      <c r="I71" s="231">
        <v>6463808.6243369887</v>
      </c>
      <c r="J71" s="231">
        <v>6217068.7358761197</v>
      </c>
      <c r="K71" s="231">
        <v>5903635.7502239309</v>
      </c>
      <c r="L71" s="231">
        <v>5586098.2368034367</v>
      </c>
      <c r="M71" s="231">
        <v>5721004.1727779945</v>
      </c>
    </row>
    <row r="72" spans="1:13">
      <c r="A72" s="232" t="s">
        <v>135</v>
      </c>
      <c r="B72" s="231">
        <v>1779548.0051076191</v>
      </c>
      <c r="C72" s="231">
        <v>1530259.7860936781</v>
      </c>
      <c r="D72" s="231">
        <v>1264367.5540448138</v>
      </c>
      <c r="E72" s="231">
        <v>1307076.005414932</v>
      </c>
      <c r="F72" s="231">
        <v>1360171.105362508</v>
      </c>
      <c r="G72" s="231">
        <v>1339472.0592531315</v>
      </c>
      <c r="H72" s="231">
        <v>1357739.1017135901</v>
      </c>
      <c r="I72" s="231">
        <v>1272516.104418891</v>
      </c>
      <c r="J72" s="231">
        <v>1304644.2503725179</v>
      </c>
      <c r="K72" s="231">
        <v>1357393.5970456873</v>
      </c>
      <c r="L72" s="231">
        <v>1341577.3696395424</v>
      </c>
      <c r="M72" s="231">
        <v>1404545.0020216026</v>
      </c>
    </row>
    <row r="73" spans="1:13">
      <c r="A73" s="232" t="s">
        <v>136</v>
      </c>
      <c r="B73" s="231">
        <v>129376.8281323494</v>
      </c>
      <c r="C73" s="231">
        <v>115050.22001565476</v>
      </c>
      <c r="D73" s="231">
        <v>96400.204690843428</v>
      </c>
      <c r="E73" s="231">
        <v>91529.80406253472</v>
      </c>
      <c r="F73" s="231">
        <v>98038.973504850524</v>
      </c>
      <c r="G73" s="231">
        <v>100702.37953007934</v>
      </c>
      <c r="H73" s="231">
        <v>101815.14262088262</v>
      </c>
      <c r="I73" s="231">
        <v>102622.12176508896</v>
      </c>
      <c r="J73" s="231">
        <v>104007.26181365456</v>
      </c>
      <c r="K73" s="231">
        <v>100162.95546688182</v>
      </c>
      <c r="L73" s="231">
        <v>92631.593001594869</v>
      </c>
      <c r="M73" s="231">
        <v>93444.078710577742</v>
      </c>
    </row>
    <row r="74" spans="1:13">
      <c r="A74" s="232" t="s">
        <v>137</v>
      </c>
      <c r="B74" s="231">
        <v>311391.65300318575</v>
      </c>
      <c r="C74" s="231">
        <v>267502.84944832744</v>
      </c>
      <c r="D74" s="231">
        <v>228963.8257574919</v>
      </c>
      <c r="E74" s="231">
        <v>238241.71772566999</v>
      </c>
      <c r="F74" s="231">
        <v>245787.34055275173</v>
      </c>
      <c r="G74" s="231">
        <v>247010.26464860683</v>
      </c>
      <c r="H74" s="231">
        <v>248515.67941192019</v>
      </c>
      <c r="I74" s="231">
        <v>245568.02750621588</v>
      </c>
      <c r="J74" s="231">
        <v>251420.30511329343</v>
      </c>
      <c r="K74" s="231">
        <v>243310.72503742433</v>
      </c>
      <c r="L74" s="231">
        <v>237763.89755617216</v>
      </c>
      <c r="M74" s="231">
        <v>245622.32006421679</v>
      </c>
    </row>
    <row r="75" spans="1:13">
      <c r="A75" s="232" t="s">
        <v>138</v>
      </c>
      <c r="B75" s="231">
        <v>1911391.0949226974</v>
      </c>
      <c r="C75" s="231">
        <v>1641661.665889764</v>
      </c>
      <c r="D75" s="231">
        <v>1351880.8313794716</v>
      </c>
      <c r="E75" s="231">
        <v>1399429.6340436584</v>
      </c>
      <c r="F75" s="231">
        <v>1437377.1049756908</v>
      </c>
      <c r="G75" s="231">
        <v>1391821.1096321228</v>
      </c>
      <c r="H75" s="231">
        <v>1386200.2708654865</v>
      </c>
      <c r="I75" s="231">
        <v>1347523.0151800781</v>
      </c>
      <c r="J75" s="231">
        <v>1359966.633809916</v>
      </c>
      <c r="K75" s="231">
        <v>1333717.6382259156</v>
      </c>
      <c r="L75" s="231">
        <v>1311422.1114358653</v>
      </c>
      <c r="M75" s="231">
        <v>1374661.4826766544</v>
      </c>
    </row>
    <row r="76" spans="1:13">
      <c r="A76" s="232" t="s">
        <v>139</v>
      </c>
      <c r="B76" s="231">
        <v>643268.11307180882</v>
      </c>
      <c r="C76" s="231">
        <v>541623.52386175201</v>
      </c>
      <c r="D76" s="231">
        <v>448843.89825558051</v>
      </c>
      <c r="E76" s="231">
        <v>457312.07019863615</v>
      </c>
      <c r="F76" s="231">
        <v>474281.96749281517</v>
      </c>
      <c r="G76" s="231">
        <v>456653.81784516847</v>
      </c>
      <c r="H76" s="231">
        <v>465521.22438963817</v>
      </c>
      <c r="I76" s="231">
        <v>458298.49599604349</v>
      </c>
      <c r="J76" s="231">
        <v>469969.31323909858</v>
      </c>
      <c r="K76" s="231">
        <v>476116.75544281432</v>
      </c>
      <c r="L76" s="231">
        <v>457567.39862754947</v>
      </c>
      <c r="M76" s="231">
        <v>480705.77248771425</v>
      </c>
    </row>
    <row r="78" spans="1:13" ht="15.75">
      <c r="A78" s="229" t="s">
        <v>119</v>
      </c>
      <c r="B78" s="230"/>
      <c r="C78" s="230"/>
      <c r="D78" s="230"/>
      <c r="E78" s="230"/>
      <c r="F78" s="231"/>
      <c r="G78" s="230"/>
      <c r="H78" s="230"/>
      <c r="I78" s="230"/>
      <c r="J78" s="230"/>
      <c r="K78" s="230"/>
      <c r="L78" s="230"/>
      <c r="M78" s="230"/>
    </row>
    <row r="79" spans="1:13">
      <c r="A79" s="230"/>
      <c r="B79" s="230"/>
      <c r="C79" s="230"/>
      <c r="D79" s="230"/>
      <c r="E79" s="230"/>
      <c r="F79" s="230"/>
      <c r="G79" s="230"/>
      <c r="H79" s="230"/>
      <c r="I79" s="230"/>
      <c r="J79" s="230"/>
      <c r="K79" s="230"/>
      <c r="L79" s="230"/>
      <c r="M79" s="230"/>
    </row>
    <row r="80" spans="1:13">
      <c r="A80" s="230" t="s">
        <v>40</v>
      </c>
      <c r="B80" s="232">
        <v>2024</v>
      </c>
      <c r="C80" s="230"/>
      <c r="D80" s="230"/>
      <c r="E80" s="230"/>
      <c r="F80" s="230"/>
      <c r="G80" s="230"/>
      <c r="H80" s="230"/>
      <c r="I80" s="230"/>
      <c r="J80" s="230"/>
      <c r="K80" s="230"/>
      <c r="L80" s="230"/>
      <c r="M80" s="230"/>
    </row>
    <row r="81" spans="1:14">
      <c r="A81" s="230"/>
      <c r="B81" s="230"/>
      <c r="C81" s="230"/>
      <c r="D81" s="230"/>
      <c r="E81" s="230"/>
      <c r="F81" s="230"/>
      <c r="G81" s="230"/>
      <c r="H81" s="230"/>
      <c r="I81" s="230"/>
      <c r="J81" s="230"/>
      <c r="K81" s="230"/>
      <c r="L81" s="230"/>
      <c r="M81" s="230"/>
      <c r="N81" s="281"/>
    </row>
    <row r="82" spans="1:14">
      <c r="A82" s="230"/>
      <c r="B82" s="230" t="s">
        <v>120</v>
      </c>
      <c r="C82" s="230"/>
      <c r="D82" s="230"/>
      <c r="E82" s="230"/>
      <c r="F82" s="230"/>
      <c r="G82" s="230"/>
      <c r="H82" s="230"/>
      <c r="I82" s="230"/>
      <c r="J82" s="230"/>
      <c r="K82" s="230"/>
      <c r="L82" s="230"/>
      <c r="M82" s="230"/>
      <c r="N82" s="281"/>
    </row>
    <row r="83" spans="1:14">
      <c r="A83" s="230" t="s">
        <v>121</v>
      </c>
      <c r="B83" s="230">
        <v>1</v>
      </c>
      <c r="C83" s="230">
        <v>2</v>
      </c>
      <c r="D83" s="230">
        <v>3</v>
      </c>
      <c r="E83" s="230">
        <v>4</v>
      </c>
      <c r="F83" s="230">
        <v>5</v>
      </c>
      <c r="G83" s="230">
        <v>6</v>
      </c>
      <c r="H83" s="230">
        <v>7</v>
      </c>
      <c r="I83" s="230">
        <v>8</v>
      </c>
      <c r="J83" s="230">
        <v>9</v>
      </c>
      <c r="K83" s="230">
        <v>10</v>
      </c>
      <c r="L83" s="230">
        <v>11</v>
      </c>
      <c r="M83" s="230">
        <v>12</v>
      </c>
      <c r="N83" s="281"/>
    </row>
    <row r="84" spans="1:14">
      <c r="A84" s="232" t="s">
        <v>122</v>
      </c>
      <c r="B84" s="231">
        <v>2165894014.9099998</v>
      </c>
      <c r="C84" s="231">
        <v>1799374933.5700002</v>
      </c>
      <c r="D84" s="231">
        <v>1841365593.72</v>
      </c>
      <c r="E84" s="231">
        <v>2015640767.3199999</v>
      </c>
      <c r="F84" s="231">
        <v>2949717003.3699079</v>
      </c>
      <c r="G84" s="231">
        <v>3744489368.8695788</v>
      </c>
      <c r="H84" s="231">
        <v>4236520374.0612454</v>
      </c>
      <c r="I84" s="231">
        <v>4231708024.8181124</v>
      </c>
      <c r="J84" s="231">
        <v>3333990310.9221115</v>
      </c>
      <c r="K84" s="231">
        <v>2473681663.4549556</v>
      </c>
      <c r="L84" s="231">
        <v>1862561114.1900783</v>
      </c>
      <c r="M84" s="231">
        <v>2098732199.5312877</v>
      </c>
      <c r="N84" s="282">
        <f>SUM(B84:M84)</f>
        <v>32753675368.737278</v>
      </c>
    </row>
    <row r="85" spans="1:14">
      <c r="A85" s="232" t="s">
        <v>123</v>
      </c>
      <c r="B85" s="231">
        <v>74203179.208000004</v>
      </c>
      <c r="C85" s="231">
        <v>65944836.032000005</v>
      </c>
      <c r="D85" s="231">
        <v>68972734.797999993</v>
      </c>
      <c r="E85" s="231">
        <v>67889906.768000007</v>
      </c>
      <c r="F85" s="231">
        <v>74813632.748432711</v>
      </c>
      <c r="G85" s="231">
        <v>77435434.600999206</v>
      </c>
      <c r="H85" s="231">
        <v>82158413.349480748</v>
      </c>
      <c r="I85" s="231">
        <v>82035402.459272623</v>
      </c>
      <c r="J85" s="231">
        <v>75870704.967429414</v>
      </c>
      <c r="K85" s="231">
        <v>75179742.864638209</v>
      </c>
      <c r="L85" s="231">
        <v>70746287.374666944</v>
      </c>
      <c r="M85" s="231">
        <v>75391526.444816589</v>
      </c>
      <c r="N85" s="281"/>
    </row>
    <row r="86" spans="1:14">
      <c r="A86" s="232" t="s">
        <v>124</v>
      </c>
      <c r="B86" s="231">
        <v>5972350.8797381343</v>
      </c>
      <c r="C86" s="231">
        <v>5726400.1197054805</v>
      </c>
      <c r="D86" s="231">
        <v>5621078.339152934</v>
      </c>
      <c r="E86" s="231">
        <v>5769193.0606360883</v>
      </c>
      <c r="F86" s="231">
        <v>5978919.4924017843</v>
      </c>
      <c r="G86" s="231">
        <v>6216238.6236315137</v>
      </c>
      <c r="H86" s="231">
        <v>6467268.0543862768</v>
      </c>
      <c r="I86" s="231">
        <v>6393152.7232172387</v>
      </c>
      <c r="J86" s="231">
        <v>6265907.0368219055</v>
      </c>
      <c r="K86" s="231">
        <v>5936585.3802317614</v>
      </c>
      <c r="L86" s="231">
        <v>5550567.4055211432</v>
      </c>
      <c r="M86" s="231">
        <v>5669881.1703854892</v>
      </c>
      <c r="N86" s="281"/>
    </row>
    <row r="87" spans="1:14">
      <c r="A87" s="232" t="s">
        <v>125</v>
      </c>
      <c r="B87" s="231">
        <v>1478146.8094736119</v>
      </c>
      <c r="C87" s="231">
        <v>1435158.2636058363</v>
      </c>
      <c r="D87" s="231">
        <v>1494972.7482135501</v>
      </c>
      <c r="E87" s="231">
        <v>1573538.1872594568</v>
      </c>
      <c r="F87" s="231">
        <v>1638965.1386007357</v>
      </c>
      <c r="G87" s="231">
        <v>1670787.9572750547</v>
      </c>
      <c r="H87" s="231">
        <v>1702857.74376356</v>
      </c>
      <c r="I87" s="231">
        <v>1699996.081200703</v>
      </c>
      <c r="J87" s="231">
        <v>1700169.388348629</v>
      </c>
      <c r="K87" s="231">
        <v>1581799.7366240455</v>
      </c>
      <c r="L87" s="231">
        <v>1510453.9032647877</v>
      </c>
      <c r="M87" s="231">
        <v>1506100.7877714767</v>
      </c>
      <c r="N87" s="281"/>
    </row>
    <row r="88" spans="1:14">
      <c r="A88" s="232" t="s">
        <v>126</v>
      </c>
      <c r="B88" s="231">
        <v>97511.213318285038</v>
      </c>
      <c r="C88" s="231">
        <v>91588.160529644898</v>
      </c>
      <c r="D88" s="231">
        <v>87595.118629740551</v>
      </c>
      <c r="E88" s="231">
        <v>93619.603433124663</v>
      </c>
      <c r="F88" s="231">
        <v>96456.866580067814</v>
      </c>
      <c r="G88" s="231">
        <v>101544.62178523238</v>
      </c>
      <c r="H88" s="231">
        <v>105657.13357318651</v>
      </c>
      <c r="I88" s="231">
        <v>104773.98500326739</v>
      </c>
      <c r="J88" s="231">
        <v>103841.69500238029</v>
      </c>
      <c r="K88" s="231">
        <v>98641.227611813141</v>
      </c>
      <c r="L88" s="231">
        <v>90122.70968412979</v>
      </c>
      <c r="M88" s="231">
        <v>92141.992540338761</v>
      </c>
      <c r="N88" s="281"/>
    </row>
    <row r="89" spans="1:14">
      <c r="A89" s="232" t="s">
        <v>127</v>
      </c>
      <c r="B89" s="231">
        <v>444440.38232510694</v>
      </c>
      <c r="C89" s="231">
        <v>430819.70382309379</v>
      </c>
      <c r="D89" s="231">
        <v>449698.2570947943</v>
      </c>
      <c r="E89" s="231">
        <v>426204.41791172867</v>
      </c>
      <c r="F89" s="231">
        <v>427050.83804914966</v>
      </c>
      <c r="G89" s="231">
        <v>439361.94452537218</v>
      </c>
      <c r="H89" s="231">
        <v>440014.42345587251</v>
      </c>
      <c r="I89" s="231">
        <v>436295.49114079808</v>
      </c>
      <c r="J89" s="231">
        <v>440505.1915088442</v>
      </c>
      <c r="K89" s="231">
        <v>421651.78128891601</v>
      </c>
      <c r="L89" s="231">
        <v>416782.1445605334</v>
      </c>
      <c r="M89" s="231">
        <v>421741.79144186463</v>
      </c>
      <c r="N89" s="281"/>
    </row>
    <row r="90" spans="1:14">
      <c r="A90" s="232" t="s">
        <v>128</v>
      </c>
      <c r="B90" s="231">
        <v>3703107.0105572548</v>
      </c>
      <c r="C90" s="231">
        <v>3592775.7738050814</v>
      </c>
      <c r="D90" s="231">
        <v>3670116.6945866211</v>
      </c>
      <c r="E90" s="231">
        <v>3744100.6958343061</v>
      </c>
      <c r="F90" s="231">
        <v>3678805.6242906144</v>
      </c>
      <c r="G90" s="231">
        <v>3687634.7933851662</v>
      </c>
      <c r="H90" s="231">
        <v>3679051.6790536502</v>
      </c>
      <c r="I90" s="231">
        <v>3674502.5268119313</v>
      </c>
      <c r="J90" s="231">
        <v>3669484.6141366395</v>
      </c>
      <c r="K90" s="231">
        <v>3664512.9883106565</v>
      </c>
      <c r="L90" s="231">
        <v>3660325.3524284451</v>
      </c>
      <c r="M90" s="231">
        <v>3656238.7657477721</v>
      </c>
      <c r="N90" s="281"/>
    </row>
    <row r="91" spans="1:14">
      <c r="A91" s="232" t="s">
        <v>129</v>
      </c>
      <c r="B91" s="231">
        <v>8171376.7074132748</v>
      </c>
      <c r="C91" s="231">
        <v>8156627.4172747796</v>
      </c>
      <c r="D91" s="231">
        <v>8132308.5433599008</v>
      </c>
      <c r="E91" s="231">
        <v>8135502.613449241</v>
      </c>
      <c r="F91" s="231">
        <v>8131707.114152682</v>
      </c>
      <c r="G91" s="231">
        <v>8130041.951979869</v>
      </c>
      <c r="H91" s="231">
        <v>8130179.2237284156</v>
      </c>
      <c r="I91" s="231">
        <v>8130041.7306993511</v>
      </c>
      <c r="J91" s="231">
        <v>8128776.9070226382</v>
      </c>
      <c r="K91" s="231">
        <v>8129126.8170633744</v>
      </c>
      <c r="L91" s="231">
        <v>8127406.2108502993</v>
      </c>
      <c r="M91" s="231">
        <v>8126259.1050536549</v>
      </c>
      <c r="N91" s="281"/>
    </row>
    <row r="92" spans="1:14">
      <c r="A92" s="232" t="s">
        <v>130</v>
      </c>
      <c r="B92" s="231">
        <v>1333841.2290405596</v>
      </c>
      <c r="C92" s="231">
        <v>1280785.007027834</v>
      </c>
      <c r="D92" s="231">
        <v>1342703.6343701871</v>
      </c>
      <c r="E92" s="231">
        <v>1411216.6538859566</v>
      </c>
      <c r="F92" s="231">
        <v>1468550.3355109727</v>
      </c>
      <c r="G92" s="231">
        <v>1509945.8693249272</v>
      </c>
      <c r="H92" s="231">
        <v>1604796.9821714663</v>
      </c>
      <c r="I92" s="231">
        <v>1495823.4044406742</v>
      </c>
      <c r="J92" s="231">
        <v>1488617.150635028</v>
      </c>
      <c r="K92" s="231">
        <v>1359030.7696978794</v>
      </c>
      <c r="L92" s="231">
        <v>1269588.253575681</v>
      </c>
      <c r="M92" s="231">
        <v>1304045.1072222991</v>
      </c>
      <c r="N92" s="281"/>
    </row>
    <row r="93" spans="1:14">
      <c r="A93" s="232" t="s">
        <v>131</v>
      </c>
      <c r="B93" s="231">
        <v>688990.4355601141</v>
      </c>
      <c r="C93" s="231">
        <v>646316.1344935993</v>
      </c>
      <c r="D93" s="231">
        <v>670999.95238135906</v>
      </c>
      <c r="E93" s="231">
        <v>644402.50522012322</v>
      </c>
      <c r="F93" s="231">
        <v>670749.01496135956</v>
      </c>
      <c r="G93" s="231">
        <v>674714.31492843479</v>
      </c>
      <c r="H93" s="231">
        <v>702398.84684083681</v>
      </c>
      <c r="I93" s="231">
        <v>670056.92044325639</v>
      </c>
      <c r="J93" s="231">
        <v>677078.07280707569</v>
      </c>
      <c r="K93" s="231">
        <v>635444.7897229658</v>
      </c>
      <c r="L93" s="231">
        <v>596635.93299124541</v>
      </c>
      <c r="M93" s="231">
        <v>593328.24714185437</v>
      </c>
      <c r="N93" s="281"/>
    </row>
    <row r="94" spans="1:14">
      <c r="A94" s="232" t="s">
        <v>132</v>
      </c>
      <c r="B94" s="231">
        <v>4066106.581408544</v>
      </c>
      <c r="C94" s="231">
        <v>4068357.9893329469</v>
      </c>
      <c r="D94" s="231">
        <v>4068411.0875548162</v>
      </c>
      <c r="E94" s="231">
        <v>4066022.7851146637</v>
      </c>
      <c r="F94" s="231">
        <v>4067234.9698277186</v>
      </c>
      <c r="G94" s="231">
        <v>4070531.0974139436</v>
      </c>
      <c r="H94" s="231">
        <v>4067815.289614561</v>
      </c>
      <c r="I94" s="231">
        <v>4077992.4308433905</v>
      </c>
      <c r="J94" s="231">
        <v>4073051.1899210294</v>
      </c>
      <c r="K94" s="231">
        <v>4073399.6536357542</v>
      </c>
      <c r="L94" s="231">
        <v>4071273.8673580447</v>
      </c>
      <c r="M94" s="231">
        <v>4066134.5675922683</v>
      </c>
      <c r="N94" s="281"/>
    </row>
    <row r="95" spans="1:14">
      <c r="A95" s="232" t="s">
        <v>133</v>
      </c>
      <c r="B95" s="231">
        <v>6730268.9999999963</v>
      </c>
      <c r="C95" s="231">
        <v>6709344.0000000028</v>
      </c>
      <c r="D95" s="231">
        <v>6717622.9999999963</v>
      </c>
      <c r="E95" s="231">
        <v>6717745.0000000037</v>
      </c>
      <c r="F95" s="231">
        <v>6720370.876969099</v>
      </c>
      <c r="G95" s="231">
        <v>6720859.5345018664</v>
      </c>
      <c r="H95" s="231">
        <v>6721317.8595573995</v>
      </c>
      <c r="I95" s="231">
        <v>6721746.6117756991</v>
      </c>
      <c r="J95" s="231">
        <v>6722146.5317728408</v>
      </c>
      <c r="K95" s="231">
        <v>6722518.3416173356</v>
      </c>
      <c r="L95" s="231">
        <v>6722862.7452946967</v>
      </c>
      <c r="M95" s="231">
        <v>6723180.4291602531</v>
      </c>
      <c r="N95" s="281"/>
    </row>
    <row r="96" spans="1:14">
      <c r="A96" s="232" t="s">
        <v>134</v>
      </c>
      <c r="B96" s="231">
        <v>5972350.8797381343</v>
      </c>
      <c r="C96" s="231">
        <v>5726400.1197054805</v>
      </c>
      <c r="D96" s="231">
        <v>5621078.339152934</v>
      </c>
      <c r="E96" s="231">
        <v>5769193.0606360883</v>
      </c>
      <c r="F96" s="231">
        <v>5978919.4924017843</v>
      </c>
      <c r="G96" s="231">
        <v>6216238.6236315137</v>
      </c>
      <c r="H96" s="231">
        <v>6467268.0543862768</v>
      </c>
      <c r="I96" s="231">
        <v>6393152.7232172387</v>
      </c>
      <c r="J96" s="231">
        <v>6265907.0368219055</v>
      </c>
      <c r="K96" s="231">
        <v>5936585.3802317614</v>
      </c>
      <c r="L96" s="231">
        <v>5550567.4055211432</v>
      </c>
      <c r="M96" s="231">
        <v>5669881.1703854892</v>
      </c>
      <c r="N96" s="281"/>
    </row>
    <row r="97" spans="1:14">
      <c r="A97" s="232" t="s">
        <v>135</v>
      </c>
      <c r="B97" s="231">
        <v>1557244.8445406232</v>
      </c>
      <c r="C97" s="231">
        <v>1370695.0210833489</v>
      </c>
      <c r="D97" s="231">
        <v>1352605.6801940056</v>
      </c>
      <c r="E97" s="231">
        <v>1187063.2901381298</v>
      </c>
      <c r="F97" s="231">
        <v>1132729.6934697004</v>
      </c>
      <c r="G97" s="231">
        <v>1101368.3771814525</v>
      </c>
      <c r="H97" s="231">
        <v>1133772.1365398311</v>
      </c>
      <c r="I97" s="231">
        <v>1088076.0651004692</v>
      </c>
      <c r="J97" s="231">
        <v>1108886.1662010418</v>
      </c>
      <c r="K97" s="231">
        <v>1065387.4657548154</v>
      </c>
      <c r="L97" s="231">
        <v>1152909.5744766467</v>
      </c>
      <c r="M97" s="231">
        <v>1227249.4794653326</v>
      </c>
      <c r="N97" s="281"/>
    </row>
    <row r="98" spans="1:14">
      <c r="A98" s="232" t="s">
        <v>136</v>
      </c>
      <c r="B98" s="231">
        <v>103146.5455668576</v>
      </c>
      <c r="C98" s="231">
        <v>74830.185502398381</v>
      </c>
      <c r="D98" s="231">
        <v>48018.890082474252</v>
      </c>
      <c r="E98" s="231">
        <v>59702.537041141884</v>
      </c>
      <c r="F98" s="231">
        <v>72974.904194955234</v>
      </c>
      <c r="G98" s="231">
        <v>81799.363757400904</v>
      </c>
      <c r="H98" s="231">
        <v>86510.101303690783</v>
      </c>
      <c r="I98" s="231">
        <v>87416.194390999124</v>
      </c>
      <c r="J98" s="231">
        <v>88921.376273864735</v>
      </c>
      <c r="K98" s="231">
        <v>85704.218510681167</v>
      </c>
      <c r="L98" s="231">
        <v>78587.152859984853</v>
      </c>
      <c r="M98" s="231">
        <v>80461.636816973987</v>
      </c>
      <c r="N98" s="281"/>
    </row>
    <row r="99" spans="1:14">
      <c r="A99" s="232" t="s">
        <v>137</v>
      </c>
      <c r="B99" s="231">
        <v>267280.30164811778</v>
      </c>
      <c r="C99" s="231">
        <v>231148.25290528426</v>
      </c>
      <c r="D99" s="231">
        <v>229372.25432829346</v>
      </c>
      <c r="E99" s="231">
        <v>228403.37791808264</v>
      </c>
      <c r="F99" s="231">
        <v>228887.93970576496</v>
      </c>
      <c r="G99" s="231">
        <v>231797.09673649681</v>
      </c>
      <c r="H99" s="231">
        <v>232886.20086078203</v>
      </c>
      <c r="I99" s="231">
        <v>226803.48781634535</v>
      </c>
      <c r="J99" s="231">
        <v>235381.62452491085</v>
      </c>
      <c r="K99" s="231">
        <v>228151.89050742015</v>
      </c>
      <c r="L99" s="231">
        <v>230801.51854269975</v>
      </c>
      <c r="M99" s="231">
        <v>237930.83522259069</v>
      </c>
      <c r="N99" s="281"/>
    </row>
    <row r="100" spans="1:14">
      <c r="A100" s="232" t="s">
        <v>138</v>
      </c>
      <c r="B100" s="231">
        <v>1626861.0620130214</v>
      </c>
      <c r="C100" s="231">
        <v>1413942.5147072268</v>
      </c>
      <c r="D100" s="231">
        <v>1407054.1808596945</v>
      </c>
      <c r="E100" s="231">
        <v>1400429.1587489005</v>
      </c>
      <c r="F100" s="231">
        <v>1370460.1060200259</v>
      </c>
      <c r="G100" s="231">
        <v>1329590.7398839486</v>
      </c>
      <c r="H100" s="231">
        <v>1329533.2640049546</v>
      </c>
      <c r="I100" s="231">
        <v>1261419.1370935969</v>
      </c>
      <c r="J100" s="231">
        <v>1270905.6871933953</v>
      </c>
      <c r="K100" s="231">
        <v>1230801.13532171</v>
      </c>
      <c r="L100" s="231">
        <v>1221754.7659108348</v>
      </c>
      <c r="M100" s="231">
        <v>1257449.7357494489</v>
      </c>
      <c r="N100" s="281"/>
    </row>
    <row r="101" spans="1:14">
      <c r="A101" s="232" t="s">
        <v>139</v>
      </c>
      <c r="B101" s="231">
        <v>554019.6855334331</v>
      </c>
      <c r="C101" s="231">
        <v>478727.47797787393</v>
      </c>
      <c r="D101" s="231">
        <v>475513.83496922837</v>
      </c>
      <c r="E101" s="231">
        <v>430923.24569386692</v>
      </c>
      <c r="F101" s="231">
        <v>421817.82058758527</v>
      </c>
      <c r="G101" s="231">
        <v>420264.98333670077</v>
      </c>
      <c r="H101" s="231">
        <v>432890.7638848077</v>
      </c>
      <c r="I101" s="231">
        <v>409782.05677827878</v>
      </c>
      <c r="J101" s="231">
        <v>421388.45670875604</v>
      </c>
      <c r="K101" s="231">
        <v>399851.04096641351</v>
      </c>
      <c r="L101" s="231">
        <v>392332.64568172209</v>
      </c>
      <c r="M101" s="231">
        <v>411735.87667670083</v>
      </c>
      <c r="N101" s="281"/>
    </row>
    <row r="103" spans="1:14" ht="15.75">
      <c r="A103" s="229" t="s">
        <v>119</v>
      </c>
      <c r="B103" s="230"/>
      <c r="C103" s="230"/>
      <c r="D103" s="230"/>
      <c r="E103" s="230"/>
      <c r="F103" s="231"/>
      <c r="G103" s="230"/>
      <c r="H103" s="230"/>
      <c r="I103" s="230"/>
      <c r="J103" s="230"/>
      <c r="K103" s="230"/>
      <c r="L103" s="230"/>
      <c r="M103" s="230"/>
      <c r="N103" s="281"/>
    </row>
    <row r="104" spans="1:14">
      <c r="A104" s="230"/>
      <c r="B104" s="230"/>
      <c r="C104" s="230"/>
      <c r="D104" s="230"/>
      <c r="E104" s="230"/>
      <c r="F104" s="230"/>
      <c r="G104" s="230"/>
      <c r="H104" s="230"/>
      <c r="I104" s="230"/>
      <c r="J104" s="230"/>
      <c r="K104" s="230"/>
      <c r="L104" s="230"/>
      <c r="M104" s="230"/>
      <c r="N104" s="281"/>
    </row>
    <row r="105" spans="1:14">
      <c r="A105" s="230" t="s">
        <v>40</v>
      </c>
      <c r="B105" s="232">
        <v>2025</v>
      </c>
      <c r="C105" s="230"/>
      <c r="D105" s="230"/>
      <c r="E105" s="230"/>
      <c r="F105" s="230"/>
      <c r="G105" s="230"/>
      <c r="H105" s="230"/>
      <c r="I105" s="230"/>
      <c r="J105" s="230"/>
      <c r="K105" s="230"/>
      <c r="L105" s="230"/>
      <c r="M105" s="230"/>
      <c r="N105" s="281"/>
    </row>
    <row r="106" spans="1:14">
      <c r="A106" s="230"/>
      <c r="B106" s="230"/>
      <c r="C106" s="230"/>
      <c r="D106" s="230"/>
      <c r="E106" s="230"/>
      <c r="F106" s="230"/>
      <c r="G106" s="230"/>
      <c r="H106" s="230"/>
      <c r="I106" s="230"/>
      <c r="J106" s="230"/>
      <c r="K106" s="230"/>
      <c r="L106" s="230"/>
      <c r="M106" s="230"/>
      <c r="N106" s="281"/>
    </row>
    <row r="107" spans="1:14">
      <c r="A107" s="230"/>
      <c r="B107" s="230" t="s">
        <v>120</v>
      </c>
      <c r="C107" s="230"/>
      <c r="D107" s="230"/>
      <c r="E107" s="230"/>
      <c r="F107" s="230"/>
      <c r="G107" s="230"/>
      <c r="H107" s="230"/>
      <c r="I107" s="230"/>
      <c r="J107" s="230"/>
      <c r="K107" s="230"/>
      <c r="L107" s="230"/>
      <c r="M107" s="230"/>
      <c r="N107" s="281"/>
    </row>
    <row r="108" spans="1:14">
      <c r="A108" s="230" t="s">
        <v>121</v>
      </c>
      <c r="B108" s="230">
        <v>1</v>
      </c>
      <c r="C108" s="230">
        <v>2</v>
      </c>
      <c r="D108" s="230">
        <v>3</v>
      </c>
      <c r="E108" s="230">
        <v>4</v>
      </c>
      <c r="F108" s="230">
        <v>5</v>
      </c>
      <c r="G108" s="230">
        <v>6</v>
      </c>
      <c r="H108" s="230">
        <v>7</v>
      </c>
      <c r="I108" s="230">
        <v>8</v>
      </c>
      <c r="J108" s="230">
        <v>9</v>
      </c>
      <c r="K108" s="230">
        <v>10</v>
      </c>
      <c r="L108" s="230">
        <v>11</v>
      </c>
      <c r="M108" s="230">
        <v>12</v>
      </c>
      <c r="N108" s="281"/>
    </row>
    <row r="109" spans="1:14">
      <c r="A109" s="232" t="s">
        <v>122</v>
      </c>
      <c r="B109" s="231">
        <v>2207090142.8104782</v>
      </c>
      <c r="C109" s="231">
        <v>1918758481.3732564</v>
      </c>
      <c r="D109" s="231">
        <v>1955136087.6584716</v>
      </c>
      <c r="E109" s="231">
        <v>2108192616.240802</v>
      </c>
      <c r="F109" s="231">
        <v>3016041058.9878135</v>
      </c>
      <c r="G109" s="231">
        <v>3825055759.6991448</v>
      </c>
      <c r="H109" s="231">
        <v>4325407175.3996525</v>
      </c>
      <c r="I109" s="231">
        <v>4320346588.8344536</v>
      </c>
      <c r="J109" s="231">
        <v>3405454945.6023927</v>
      </c>
      <c r="K109" s="231">
        <v>2529033416.8618789</v>
      </c>
      <c r="L109" s="231">
        <v>1907477527.4766157</v>
      </c>
      <c r="M109" s="231">
        <v>2149421885.9945507</v>
      </c>
      <c r="N109" s="282">
        <f>SUM(B109:M109)</f>
        <v>33667415686.939507</v>
      </c>
    </row>
    <row r="110" spans="1:14">
      <c r="A110" s="232" t="s">
        <v>123</v>
      </c>
      <c r="B110" s="231">
        <v>76483376.571183577</v>
      </c>
      <c r="C110" s="231">
        <v>65679626.764576323</v>
      </c>
      <c r="D110" s="231">
        <v>70710720.59796299</v>
      </c>
      <c r="E110" s="231">
        <v>69220268.991705596</v>
      </c>
      <c r="F110" s="231">
        <v>76138533.483768791</v>
      </c>
      <c r="G110" s="231">
        <v>78811909.262269884</v>
      </c>
      <c r="H110" s="231">
        <v>83608633.340737104</v>
      </c>
      <c r="I110" s="231">
        <v>83461667.97588788</v>
      </c>
      <c r="J110" s="231">
        <v>77146222.980673119</v>
      </c>
      <c r="K110" s="231">
        <v>76387768.251069978</v>
      </c>
      <c r="L110" s="231">
        <v>71842215.476697803</v>
      </c>
      <c r="M110" s="231">
        <v>76532591.969780728</v>
      </c>
      <c r="N110" s="281"/>
    </row>
    <row r="111" spans="1:14">
      <c r="A111" s="232" t="s">
        <v>124</v>
      </c>
      <c r="B111" s="231">
        <v>5734360.5407323772</v>
      </c>
      <c r="C111" s="231">
        <v>5810943.871304268</v>
      </c>
      <c r="D111" s="231">
        <v>5737869.8635216355</v>
      </c>
      <c r="E111" s="231">
        <v>5652383.8330377173</v>
      </c>
      <c r="F111" s="231">
        <v>5949658.9814226506</v>
      </c>
      <c r="G111" s="231">
        <v>6189295.4674486583</v>
      </c>
      <c r="H111" s="231">
        <v>6442563.0002687015</v>
      </c>
      <c r="I111" s="231">
        <v>6367206.8269147389</v>
      </c>
      <c r="J111" s="231">
        <v>6238445.1519970996</v>
      </c>
      <c r="K111" s="231">
        <v>5905918.9894824345</v>
      </c>
      <c r="L111" s="231">
        <v>5515778.7105918005</v>
      </c>
      <c r="M111" s="231">
        <v>5635736.3810812477</v>
      </c>
      <c r="N111" s="281"/>
    </row>
    <row r="112" spans="1:14">
      <c r="A112" s="232" t="s">
        <v>125</v>
      </c>
      <c r="B112" s="231">
        <v>1513900.9431428567</v>
      </c>
      <c r="C112" s="231">
        <v>1547280.8546759316</v>
      </c>
      <c r="D112" s="231">
        <v>1544476.8045401592</v>
      </c>
      <c r="E112" s="231">
        <v>1590113.1651153683</v>
      </c>
      <c r="F112" s="231">
        <v>1662351.5750629765</v>
      </c>
      <c r="G112" s="231">
        <v>1695498.8095443598</v>
      </c>
      <c r="H112" s="231">
        <v>1728245.1834674529</v>
      </c>
      <c r="I112" s="231">
        <v>1725190.8887457456</v>
      </c>
      <c r="J112" s="231">
        <v>1725247.327619921</v>
      </c>
      <c r="K112" s="231">
        <v>1603833.4453124041</v>
      </c>
      <c r="L112" s="231">
        <v>1530614.7264737184</v>
      </c>
      <c r="M112" s="231">
        <v>1526044.0260812321</v>
      </c>
      <c r="N112" s="281"/>
    </row>
    <row r="113" spans="1:13">
      <c r="A113" s="232" t="s">
        <v>126</v>
      </c>
      <c r="B113" s="231">
        <v>95704.7034811091</v>
      </c>
      <c r="C113" s="231">
        <v>98092.561187552361</v>
      </c>
      <c r="D113" s="231">
        <v>97092.962545740666</v>
      </c>
      <c r="E113" s="231">
        <v>94975.368232460823</v>
      </c>
      <c r="F113" s="231">
        <v>97428.23649742773</v>
      </c>
      <c r="G113" s="231">
        <v>102348.50821912725</v>
      </c>
      <c r="H113" s="231">
        <v>106407.30175822422</v>
      </c>
      <c r="I113" s="231">
        <v>105479.95178447168</v>
      </c>
      <c r="J113" s="231">
        <v>104522.66269652026</v>
      </c>
      <c r="K113" s="231">
        <v>99280.813574344676</v>
      </c>
      <c r="L113" s="231">
        <v>90703.352587009358</v>
      </c>
      <c r="M113" s="231">
        <v>92733.576023336806</v>
      </c>
    </row>
    <row r="114" spans="1:13">
      <c r="A114" s="232" t="s">
        <v>127</v>
      </c>
      <c r="B114" s="231">
        <v>421503.47660040139</v>
      </c>
      <c r="C114" s="231">
        <v>433978.87733161036</v>
      </c>
      <c r="D114" s="231">
        <v>433726.55095586274</v>
      </c>
      <c r="E114" s="231">
        <v>428962.49327375257</v>
      </c>
      <c r="F114" s="231">
        <v>431438.28904200479</v>
      </c>
      <c r="G114" s="231">
        <v>442152.01225179888</v>
      </c>
      <c r="H114" s="231">
        <v>445152.19938852947</v>
      </c>
      <c r="I114" s="231">
        <v>442982.00409953244</v>
      </c>
      <c r="J114" s="231">
        <v>448462.82291328459</v>
      </c>
      <c r="K114" s="231">
        <v>429841.21333187568</v>
      </c>
      <c r="L114" s="231">
        <v>426077.82174998662</v>
      </c>
      <c r="M114" s="231">
        <v>432317.00103460968</v>
      </c>
    </row>
    <row r="115" spans="1:13">
      <c r="A115" s="232" t="s">
        <v>128</v>
      </c>
      <c r="B115" s="231">
        <v>3652186.6133611044</v>
      </c>
      <c r="C115" s="231">
        <v>3648424.1693145973</v>
      </c>
      <c r="D115" s="231">
        <v>3644708.1746911411</v>
      </c>
      <c r="E115" s="231">
        <v>3641481.6241577957</v>
      </c>
      <c r="F115" s="231">
        <v>3638368.2657636381</v>
      </c>
      <c r="G115" s="231">
        <v>3635907.2584392447</v>
      </c>
      <c r="H115" s="231">
        <v>3633140.9327897024</v>
      </c>
      <c r="I115" s="231">
        <v>3630701.4883477166</v>
      </c>
      <c r="J115" s="231">
        <v>3628688.0579109113</v>
      </c>
      <c r="K115" s="231">
        <v>3626402.238159507</v>
      </c>
      <c r="L115" s="231">
        <v>3624860.4106773147</v>
      </c>
      <c r="M115" s="231">
        <v>3623328.431580679</v>
      </c>
    </row>
    <row r="116" spans="1:13">
      <c r="A116" s="232" t="s">
        <v>129</v>
      </c>
      <c r="B116" s="231">
        <v>8126034.5646043001</v>
      </c>
      <c r="C116" s="231">
        <v>8124800.406532987</v>
      </c>
      <c r="D116" s="231">
        <v>8124291.8452503616</v>
      </c>
      <c r="E116" s="231">
        <v>8123249.7419996243</v>
      </c>
      <c r="F116" s="231">
        <v>8122550.1148953652</v>
      </c>
      <c r="G116" s="231">
        <v>8120201.6878103102</v>
      </c>
      <c r="H116" s="231">
        <v>8119695.9492755504</v>
      </c>
      <c r="I116" s="231">
        <v>8118910.6461687181</v>
      </c>
      <c r="J116" s="231">
        <v>8116974.8685303694</v>
      </c>
      <c r="K116" s="231">
        <v>8116689.7815950243</v>
      </c>
      <c r="L116" s="231">
        <v>8114290.8217108622</v>
      </c>
      <c r="M116" s="231">
        <v>8112478.902332088</v>
      </c>
    </row>
    <row r="117" spans="1:13">
      <c r="A117" s="232" t="s">
        <v>130</v>
      </c>
      <c r="B117" s="231">
        <v>1324453.2589199105</v>
      </c>
      <c r="C117" s="231">
        <v>1390065.9325141895</v>
      </c>
      <c r="D117" s="231">
        <v>1384542.8313866418</v>
      </c>
      <c r="E117" s="231">
        <v>1413408.4516723542</v>
      </c>
      <c r="F117" s="231">
        <v>1471256.0284889888</v>
      </c>
      <c r="G117" s="231">
        <v>1512727.4033808452</v>
      </c>
      <c r="H117" s="231">
        <v>1607752.7916537924</v>
      </c>
      <c r="I117" s="231">
        <v>1498578.077167419</v>
      </c>
      <c r="J117" s="231">
        <v>1491358.1318527283</v>
      </c>
      <c r="K117" s="231">
        <v>1361532.760434702</v>
      </c>
      <c r="L117" s="231">
        <v>1271925.2211152695</v>
      </c>
      <c r="M117" s="231">
        <v>1306445.1323318239</v>
      </c>
    </row>
    <row r="118" spans="1:13">
      <c r="A118" s="232" t="s">
        <v>131</v>
      </c>
      <c r="B118" s="231">
        <v>623585.77993944229</v>
      </c>
      <c r="C118" s="231">
        <v>653090.88172448252</v>
      </c>
      <c r="D118" s="231">
        <v>644122.83400935039</v>
      </c>
      <c r="E118" s="231">
        <v>645644.61681740207</v>
      </c>
      <c r="F118" s="231">
        <v>671996.37831691257</v>
      </c>
      <c r="G118" s="231">
        <v>674384.35406431847</v>
      </c>
      <c r="H118" s="231">
        <v>702428.03855362802</v>
      </c>
      <c r="I118" s="231">
        <v>669950.87087257742</v>
      </c>
      <c r="J118" s="231">
        <v>677051.95987396943</v>
      </c>
      <c r="K118" s="231">
        <v>635398.74204600893</v>
      </c>
      <c r="L118" s="231">
        <v>596602.6696165459</v>
      </c>
      <c r="M118" s="231">
        <v>593293.56285379233</v>
      </c>
    </row>
    <row r="119" spans="1:13">
      <c r="A119" s="232" t="s">
        <v>132</v>
      </c>
      <c r="B119" s="231">
        <v>4074954.4468878936</v>
      </c>
      <c r="C119" s="231">
        <v>4077481.9708784968</v>
      </c>
      <c r="D119" s="231">
        <v>4077541.5811464442</v>
      </c>
      <c r="E119" s="231">
        <v>4074860.3736900468</v>
      </c>
      <c r="F119" s="231">
        <v>4076221.2225660235</v>
      </c>
      <c r="G119" s="231">
        <v>4079921.5922147105</v>
      </c>
      <c r="H119" s="231">
        <v>4076872.7136474787</v>
      </c>
      <c r="I119" s="231">
        <v>4088297.9948383346</v>
      </c>
      <c r="J119" s="231">
        <v>4082750.7526707784</v>
      </c>
      <c r="K119" s="231">
        <v>4083141.95250146</v>
      </c>
      <c r="L119" s="231">
        <v>4080755.4565859181</v>
      </c>
      <c r="M119" s="231">
        <v>4074985.8653394328</v>
      </c>
    </row>
    <row r="120" spans="1:13">
      <c r="A120" s="232" t="s">
        <v>133</v>
      </c>
      <c r="B120" s="231">
        <v>6723498.0513183149</v>
      </c>
      <c r="C120" s="231">
        <v>6723815.6117423084</v>
      </c>
      <c r="D120" s="231">
        <v>6724133.1104056779</v>
      </c>
      <c r="E120" s="231">
        <v>6724450.5472818511</v>
      </c>
      <c r="F120" s="231">
        <v>6724767.9223442515</v>
      </c>
      <c r="G120" s="231">
        <v>6725085.2355663022</v>
      </c>
      <c r="H120" s="231">
        <v>6725402.4869213952</v>
      </c>
      <c r="I120" s="231">
        <v>6725719.6763829412</v>
      </c>
      <c r="J120" s="231">
        <v>6726036.8039243417</v>
      </c>
      <c r="K120" s="231">
        <v>6726353.8695189701</v>
      </c>
      <c r="L120" s="231">
        <v>6726670.8731402159</v>
      </c>
      <c r="M120" s="231">
        <v>6726987.8147614533</v>
      </c>
    </row>
    <row r="121" spans="1:13">
      <c r="A121" s="232" t="s">
        <v>134</v>
      </c>
      <c r="B121" s="231">
        <v>5734360.5407323772</v>
      </c>
      <c r="C121" s="231">
        <v>5810943.871304268</v>
      </c>
      <c r="D121" s="231">
        <v>5737869.8635216355</v>
      </c>
      <c r="E121" s="231">
        <v>5652383.8330377173</v>
      </c>
      <c r="F121" s="231">
        <v>5949658.9814226506</v>
      </c>
      <c r="G121" s="231">
        <v>6189295.4674486583</v>
      </c>
      <c r="H121" s="231">
        <v>6442563.0002687015</v>
      </c>
      <c r="I121" s="231">
        <v>6367206.8269147389</v>
      </c>
      <c r="J121" s="231">
        <v>6238445.1519970996</v>
      </c>
      <c r="K121" s="231">
        <v>5905918.9894824345</v>
      </c>
      <c r="L121" s="231">
        <v>5515778.7105918005</v>
      </c>
      <c r="M121" s="231">
        <v>5635736.3810812477</v>
      </c>
    </row>
    <row r="122" spans="1:13">
      <c r="A122" s="232" t="s">
        <v>135</v>
      </c>
      <c r="B122" s="231">
        <v>1314544.5068925186</v>
      </c>
      <c r="C122" s="231">
        <v>1250260.4162334786</v>
      </c>
      <c r="D122" s="231">
        <v>1235313.7774578589</v>
      </c>
      <c r="E122" s="231">
        <v>1164667.8781524398</v>
      </c>
      <c r="F122" s="231">
        <v>1150951.0007866195</v>
      </c>
      <c r="G122" s="231">
        <v>1133472.5757312854</v>
      </c>
      <c r="H122" s="231">
        <v>1152802.1176292049</v>
      </c>
      <c r="I122" s="231">
        <v>1114712.6339958094</v>
      </c>
      <c r="J122" s="231">
        <v>1135634.2482283763</v>
      </c>
      <c r="K122" s="231">
        <v>1091171.7174937085</v>
      </c>
      <c r="L122" s="231">
        <v>1136824.9602021992</v>
      </c>
      <c r="M122" s="231">
        <v>1184139.3768867657</v>
      </c>
    </row>
    <row r="123" spans="1:13">
      <c r="A123" s="232" t="s">
        <v>136</v>
      </c>
      <c r="B123" s="231">
        <v>84520.064348210595</v>
      </c>
      <c r="C123" s="231">
        <v>85718.434086681707</v>
      </c>
      <c r="D123" s="231">
        <v>83103.264414137971</v>
      </c>
      <c r="E123" s="231">
        <v>83440.12478591768</v>
      </c>
      <c r="F123" s="231">
        <v>89834.302081628761</v>
      </c>
      <c r="G123" s="231">
        <v>95793.357540710887</v>
      </c>
      <c r="H123" s="231">
        <v>98383.724822906515</v>
      </c>
      <c r="I123" s="231">
        <v>97462.770406645956</v>
      </c>
      <c r="J123" s="231">
        <v>97340.044182522659</v>
      </c>
      <c r="K123" s="231">
        <v>92877.872834498732</v>
      </c>
      <c r="L123" s="231">
        <v>84549.247716515893</v>
      </c>
      <c r="M123" s="231">
        <v>85508.531413408535</v>
      </c>
    </row>
    <row r="124" spans="1:13">
      <c r="A124" s="232" t="s">
        <v>137</v>
      </c>
      <c r="B124" s="231">
        <v>236559.8365860903</v>
      </c>
      <c r="C124" s="231">
        <v>238639.89155612426</v>
      </c>
      <c r="D124" s="231">
        <v>240366.55720666383</v>
      </c>
      <c r="E124" s="231">
        <v>234378.58321224686</v>
      </c>
      <c r="F124" s="231">
        <v>234446.59883036389</v>
      </c>
      <c r="G124" s="231">
        <v>237582.23666515673</v>
      </c>
      <c r="H124" s="231">
        <v>238908.08523765267</v>
      </c>
      <c r="I124" s="231">
        <v>232595.7227563262</v>
      </c>
      <c r="J124" s="231">
        <v>241430.42498627229</v>
      </c>
      <c r="K124" s="231">
        <v>233815.82033922849</v>
      </c>
      <c r="L124" s="231">
        <v>236739.73220991899</v>
      </c>
      <c r="M124" s="231">
        <v>244254.74900976868</v>
      </c>
    </row>
    <row r="125" spans="1:13">
      <c r="A125" s="232" t="s">
        <v>138</v>
      </c>
      <c r="B125" s="231">
        <v>1256321.5777115575</v>
      </c>
      <c r="C125" s="231">
        <v>1265991.5188800013</v>
      </c>
      <c r="D125" s="231">
        <v>1261171.1308073758</v>
      </c>
      <c r="E125" s="231">
        <v>1261582.0550853969</v>
      </c>
      <c r="F125" s="231">
        <v>1270497.318894265</v>
      </c>
      <c r="G125" s="231">
        <v>1260806.4912002303</v>
      </c>
      <c r="H125" s="231">
        <v>1282219.2228380013</v>
      </c>
      <c r="I125" s="231">
        <v>1228139.0732045867</v>
      </c>
      <c r="J125" s="231">
        <v>1248423.1008062458</v>
      </c>
      <c r="K125" s="231">
        <v>1215544.8122326063</v>
      </c>
      <c r="L125" s="231">
        <v>1211691.7180471385</v>
      </c>
      <c r="M125" s="231">
        <v>1251275.3155923279</v>
      </c>
    </row>
    <row r="126" spans="1:13">
      <c r="A126" s="232" t="s">
        <v>139</v>
      </c>
      <c r="B126" s="231">
        <v>423572.02173757495</v>
      </c>
      <c r="C126" s="231">
        <v>429673.32178257609</v>
      </c>
      <c r="D126" s="231">
        <v>426229.88403617311</v>
      </c>
      <c r="E126" s="231">
        <v>416817.33684618853</v>
      </c>
      <c r="F126" s="231">
        <v>421786.89464659512</v>
      </c>
      <c r="G126" s="231">
        <v>420235.21111034526</v>
      </c>
      <c r="H126" s="231">
        <v>432861.13219452376</v>
      </c>
      <c r="I126" s="231">
        <v>409754.95355520747</v>
      </c>
      <c r="J126" s="231">
        <v>421361.52645586798</v>
      </c>
      <c r="K126" s="231">
        <v>399826.34956575668</v>
      </c>
      <c r="L126" s="231">
        <v>392309.23621353903</v>
      </c>
      <c r="M126" s="231">
        <v>411712.1386110817</v>
      </c>
    </row>
    <row r="128" spans="1:13" ht="15.75">
      <c r="A128" s="229" t="s">
        <v>119</v>
      </c>
      <c r="B128" s="230"/>
      <c r="C128" s="230"/>
      <c r="D128" s="230"/>
      <c r="E128" s="230"/>
      <c r="F128" s="231"/>
      <c r="G128" s="230"/>
      <c r="H128" s="230"/>
      <c r="I128" s="230"/>
      <c r="J128" s="230"/>
      <c r="K128" s="230"/>
      <c r="L128" s="230"/>
      <c r="M128" s="230"/>
    </row>
    <row r="129" spans="1:14">
      <c r="A129" s="230"/>
      <c r="B129" s="230"/>
      <c r="C129" s="230"/>
      <c r="D129" s="230"/>
      <c r="E129" s="230"/>
      <c r="F129" s="230"/>
      <c r="G129" s="230"/>
      <c r="H129" s="230"/>
      <c r="I129" s="230"/>
      <c r="J129" s="230"/>
      <c r="K129" s="230"/>
      <c r="L129" s="230"/>
      <c r="M129" s="230"/>
      <c r="N129" s="281"/>
    </row>
    <row r="130" spans="1:14">
      <c r="A130" s="230" t="s">
        <v>40</v>
      </c>
      <c r="B130" s="232">
        <v>2026</v>
      </c>
      <c r="C130" s="230"/>
      <c r="D130" s="230"/>
      <c r="E130" s="230"/>
      <c r="F130" s="230"/>
      <c r="G130" s="230"/>
      <c r="H130" s="230"/>
      <c r="I130" s="230"/>
      <c r="J130" s="230"/>
      <c r="K130" s="230"/>
      <c r="L130" s="230"/>
      <c r="M130" s="230"/>
      <c r="N130" s="281"/>
    </row>
    <row r="131" spans="1:14">
      <c r="A131" s="230"/>
      <c r="B131" s="230"/>
      <c r="C131" s="230"/>
      <c r="D131" s="230"/>
      <c r="E131" s="230"/>
      <c r="F131" s="230"/>
      <c r="G131" s="230"/>
      <c r="H131" s="230"/>
      <c r="I131" s="230"/>
      <c r="J131" s="230"/>
      <c r="K131" s="230"/>
      <c r="L131" s="230"/>
      <c r="M131" s="230"/>
      <c r="N131" s="281"/>
    </row>
    <row r="132" spans="1:14">
      <c r="A132" s="230"/>
      <c r="B132" s="230" t="s">
        <v>120</v>
      </c>
      <c r="C132" s="230"/>
      <c r="D132" s="230"/>
      <c r="E132" s="230"/>
      <c r="F132" s="230"/>
      <c r="G132" s="230"/>
      <c r="H132" s="230"/>
      <c r="I132" s="230"/>
      <c r="J132" s="230"/>
      <c r="K132" s="230"/>
      <c r="L132" s="230"/>
      <c r="M132" s="230"/>
      <c r="N132" s="281"/>
    </row>
    <row r="133" spans="1:14">
      <c r="A133" s="230" t="s">
        <v>121</v>
      </c>
      <c r="B133" s="230">
        <v>1</v>
      </c>
      <c r="C133" s="230">
        <v>2</v>
      </c>
      <c r="D133" s="230">
        <v>3</v>
      </c>
      <c r="E133" s="230">
        <v>4</v>
      </c>
      <c r="F133" s="230">
        <v>5</v>
      </c>
      <c r="G133" s="230">
        <v>6</v>
      </c>
      <c r="H133" s="230">
        <v>7</v>
      </c>
      <c r="I133" s="230">
        <v>8</v>
      </c>
      <c r="J133" s="230">
        <v>9</v>
      </c>
      <c r="K133" s="230">
        <v>10</v>
      </c>
      <c r="L133" s="230">
        <v>11</v>
      </c>
      <c r="M133" s="230">
        <v>12</v>
      </c>
      <c r="N133" s="281"/>
    </row>
    <row r="134" spans="1:14">
      <c r="A134" s="232" t="s">
        <v>122</v>
      </c>
      <c r="B134" s="231">
        <v>2253031332.7666922</v>
      </c>
      <c r="C134" s="231">
        <v>1958437181.7762692</v>
      </c>
      <c r="D134" s="231">
        <v>1993937376.1188054</v>
      </c>
      <c r="E134" s="231">
        <v>2147735389.5210986</v>
      </c>
      <c r="F134" s="231">
        <v>3066414749.8290009</v>
      </c>
      <c r="G134" s="231">
        <v>3884263921.1622815</v>
      </c>
      <c r="H134" s="231">
        <v>4390012385.6954794</v>
      </c>
      <c r="I134" s="231">
        <v>4380228256.8527699</v>
      </c>
      <c r="J134" s="231">
        <v>3451137952.5561757</v>
      </c>
      <c r="K134" s="231">
        <v>2565228431.5612702</v>
      </c>
      <c r="L134" s="231">
        <v>1935851188.8636312</v>
      </c>
      <c r="M134" s="231">
        <v>2181734862.7257857</v>
      </c>
      <c r="N134" s="282">
        <f>SUM(B134:M134)</f>
        <v>34208013029.42926</v>
      </c>
    </row>
    <row r="135" spans="1:14">
      <c r="A135" s="232" t="s">
        <v>123</v>
      </c>
      <c r="B135" s="231">
        <v>77443308.220001742</v>
      </c>
      <c r="C135" s="231">
        <v>66480120.011258565</v>
      </c>
      <c r="D135" s="231">
        <v>71552751.397167221</v>
      </c>
      <c r="E135" s="231">
        <v>70038507.700065717</v>
      </c>
      <c r="F135" s="231">
        <v>77087132.542093799</v>
      </c>
      <c r="G135" s="231">
        <v>79869677.036652625</v>
      </c>
      <c r="H135" s="231">
        <v>84764664.015898168</v>
      </c>
      <c r="I135" s="231">
        <v>84596394.871526748</v>
      </c>
      <c r="J135" s="231">
        <v>78091530.953688279</v>
      </c>
      <c r="K135" s="231">
        <v>77180516.581811264</v>
      </c>
      <c r="L135" s="231">
        <v>72493360.904105797</v>
      </c>
      <c r="M135" s="231">
        <v>77178651.517622277</v>
      </c>
      <c r="N135" s="281"/>
    </row>
    <row r="136" spans="1:14">
      <c r="A136" s="232" t="s">
        <v>124</v>
      </c>
      <c r="B136" s="231">
        <v>5700781.0689721545</v>
      </c>
      <c r="C136" s="231">
        <v>5778280.7431130866</v>
      </c>
      <c r="D136" s="231">
        <v>5704173.0730394153</v>
      </c>
      <c r="E136" s="231">
        <v>5618182.3258692883</v>
      </c>
      <c r="F136" s="231">
        <v>5918529.9819975374</v>
      </c>
      <c r="G136" s="231">
        <v>6160483.8228198411</v>
      </c>
      <c r="H136" s="231">
        <v>6415989.4577051634</v>
      </c>
      <c r="I136" s="231">
        <v>6339392.4421662744</v>
      </c>
      <c r="J136" s="231">
        <v>6209114.778726331</v>
      </c>
      <c r="K136" s="231">
        <v>5873384.1102871299</v>
      </c>
      <c r="L136" s="231">
        <v>5479121.5272164661</v>
      </c>
      <c r="M136" s="231">
        <v>5599723.1033310145</v>
      </c>
      <c r="N136" s="281"/>
    </row>
    <row r="137" spans="1:14">
      <c r="A137" s="232" t="s">
        <v>125</v>
      </c>
      <c r="B137" s="231">
        <v>1533925.6590089139</v>
      </c>
      <c r="C137" s="231">
        <v>1568013.17076701</v>
      </c>
      <c r="D137" s="231">
        <v>1565029.1513227597</v>
      </c>
      <c r="E137" s="231">
        <v>1611667.8941322176</v>
      </c>
      <c r="F137" s="231">
        <v>1685552.1505691498</v>
      </c>
      <c r="G137" s="231">
        <v>1719388.6163484911</v>
      </c>
      <c r="H137" s="231">
        <v>1752811.5777061766</v>
      </c>
      <c r="I137" s="231">
        <v>1749564.6508256148</v>
      </c>
      <c r="J137" s="231">
        <v>1749504.2214260446</v>
      </c>
      <c r="K137" s="231">
        <v>1625046.1085356013</v>
      </c>
      <c r="L137" s="231">
        <v>1549954.5042174836</v>
      </c>
      <c r="M137" s="231">
        <v>1545166.2189258211</v>
      </c>
      <c r="N137" s="281"/>
    </row>
    <row r="138" spans="1:14">
      <c r="A138" s="232" t="s">
        <v>126</v>
      </c>
      <c r="B138" s="231">
        <v>96318.06439976285</v>
      </c>
      <c r="C138" s="231">
        <v>98720.538755368572</v>
      </c>
      <c r="D138" s="231">
        <v>97714.127682327467</v>
      </c>
      <c r="E138" s="231">
        <v>95582.619315582444</v>
      </c>
      <c r="F138" s="231">
        <v>98050.848873630908</v>
      </c>
      <c r="G138" s="231">
        <v>103002.22966702549</v>
      </c>
      <c r="H138" s="231">
        <v>107086.62880966502</v>
      </c>
      <c r="I138" s="231">
        <v>106153.03104472997</v>
      </c>
      <c r="J138" s="231">
        <v>105189.31090298426</v>
      </c>
      <c r="K138" s="231">
        <v>99913.738823925916</v>
      </c>
      <c r="L138" s="231">
        <v>91281.317415797428</v>
      </c>
      <c r="M138" s="231">
        <v>93324.207267298436</v>
      </c>
      <c r="N138" s="281"/>
    </row>
    <row r="139" spans="1:14">
      <c r="A139" s="232" t="s">
        <v>127</v>
      </c>
      <c r="B139" s="231">
        <v>433163.14831876481</v>
      </c>
      <c r="C139" s="231">
        <v>446822.8963574564</v>
      </c>
      <c r="D139" s="231">
        <v>447088.68543205527</v>
      </c>
      <c r="E139" s="231">
        <v>442852.22723024577</v>
      </c>
      <c r="F139" s="231">
        <v>445904.27555445745</v>
      </c>
      <c r="G139" s="231">
        <v>457424.39689619094</v>
      </c>
      <c r="H139" s="231">
        <v>460947.32653828617</v>
      </c>
      <c r="I139" s="231">
        <v>458898.06212828925</v>
      </c>
      <c r="J139" s="231">
        <v>464464.1655697276</v>
      </c>
      <c r="K139" s="231">
        <v>445067.84764642298</v>
      </c>
      <c r="L139" s="231">
        <v>441328.89040003822</v>
      </c>
      <c r="M139" s="231">
        <v>442657.9158478672</v>
      </c>
      <c r="N139" s="281"/>
    </row>
    <row r="140" spans="1:14">
      <c r="A140" s="232" t="s">
        <v>128</v>
      </c>
      <c r="B140" s="231">
        <v>3621760.5590573116</v>
      </c>
      <c r="C140" s="231">
        <v>3620404.6997920354</v>
      </c>
      <c r="D140" s="231">
        <v>3619025.8137363028</v>
      </c>
      <c r="E140" s="231">
        <v>3618059.4453489706</v>
      </c>
      <c r="F140" s="231">
        <v>3617139.3136065877</v>
      </c>
      <c r="G140" s="231">
        <v>3616796.0755641591</v>
      </c>
      <c r="H140" s="231">
        <v>3616092.4488408901</v>
      </c>
      <c r="I140" s="231">
        <v>3615650.2913409984</v>
      </c>
      <c r="J140" s="231">
        <v>3615569.0370266759</v>
      </c>
      <c r="K140" s="231">
        <v>3615164.1913315775</v>
      </c>
      <c r="L140" s="231">
        <v>3615436.5052124923</v>
      </c>
      <c r="M140" s="231">
        <v>3615665.9885137375</v>
      </c>
      <c r="N140" s="281"/>
    </row>
    <row r="141" spans="1:14">
      <c r="A141" s="232" t="s">
        <v>129</v>
      </c>
      <c r="B141" s="231">
        <v>8111610.4835223593</v>
      </c>
      <c r="C141" s="231">
        <v>8109712.0088992501</v>
      </c>
      <c r="D141" s="231">
        <v>8108555.7913623042</v>
      </c>
      <c r="E141" s="231">
        <v>8106855.8100585556</v>
      </c>
      <c r="F141" s="231">
        <v>8105506.745352908</v>
      </c>
      <c r="G141" s="231">
        <v>8102475.0533556072</v>
      </c>
      <c r="H141" s="231">
        <v>8101326.3045374881</v>
      </c>
      <c r="I141" s="231">
        <v>8099893.1913528498</v>
      </c>
      <c r="J141" s="231">
        <v>8097286.4597529154</v>
      </c>
      <c r="K141" s="231">
        <v>8096366.3758414518</v>
      </c>
      <c r="L141" s="231">
        <v>8093289.0622861674</v>
      </c>
      <c r="M141" s="231">
        <v>8090812.3293252215</v>
      </c>
      <c r="N141" s="281"/>
    </row>
    <row r="142" spans="1:14">
      <c r="A142" s="232" t="s">
        <v>130</v>
      </c>
      <c r="B142" s="231">
        <v>1326890.470342133</v>
      </c>
      <c r="C142" s="231">
        <v>1392623.4898332017</v>
      </c>
      <c r="D142" s="231">
        <v>1387089.8363354641</v>
      </c>
      <c r="E142" s="231">
        <v>1416008.1592801719</v>
      </c>
      <c r="F142" s="231">
        <v>1473961.7214670049</v>
      </c>
      <c r="G142" s="231">
        <v>1515508.9374367632</v>
      </c>
      <c r="H142" s="231">
        <v>1610708.6011361182</v>
      </c>
      <c r="I142" s="231">
        <v>1501332.7498941638</v>
      </c>
      <c r="J142" s="231">
        <v>1494099.1130704286</v>
      </c>
      <c r="K142" s="231">
        <v>1364034.7511715158</v>
      </c>
      <c r="L142" s="231">
        <v>1274262.1886548577</v>
      </c>
      <c r="M142" s="231">
        <v>1308845.157441349</v>
      </c>
      <c r="N142" s="281"/>
    </row>
    <row r="143" spans="1:14">
      <c r="A143" s="232" t="s">
        <v>131</v>
      </c>
      <c r="B143" s="231">
        <v>623551.04659416061</v>
      </c>
      <c r="C143" s="231">
        <v>653055.7257337959</v>
      </c>
      <c r="D143" s="231">
        <v>644089.34085377271</v>
      </c>
      <c r="E143" s="231">
        <v>645612.16944533365</v>
      </c>
      <c r="F143" s="231">
        <v>671963.74777680822</v>
      </c>
      <c r="G143" s="231">
        <v>674352.71140657237</v>
      </c>
      <c r="H143" s="231">
        <v>702396.19277931331</v>
      </c>
      <c r="I143" s="231">
        <v>669921.52252853732</v>
      </c>
      <c r="J143" s="231">
        <v>677023.30157494068</v>
      </c>
      <c r="K143" s="231">
        <v>635372.754584398</v>
      </c>
      <c r="L143" s="231">
        <v>596579.09246904706</v>
      </c>
      <c r="M143" s="231">
        <v>593270.90783684445</v>
      </c>
      <c r="N143" s="281"/>
    </row>
    <row r="144" spans="1:14">
      <c r="A144" s="232" t="s">
        <v>132</v>
      </c>
      <c r="B144" s="231">
        <v>4129402.8498377376</v>
      </c>
      <c r="C144" s="231">
        <v>4133629.5496203429</v>
      </c>
      <c r="D144" s="231">
        <v>4133729.2340180031</v>
      </c>
      <c r="E144" s="231">
        <v>4129245.534153943</v>
      </c>
      <c r="F144" s="231">
        <v>4131521.2394171311</v>
      </c>
      <c r="G144" s="231">
        <v>4137709.2525271201</v>
      </c>
      <c r="H144" s="231">
        <v>4132610.7076962036</v>
      </c>
      <c r="I144" s="231">
        <v>4151716.8501918362</v>
      </c>
      <c r="J144" s="231">
        <v>4142440.3695923095</v>
      </c>
      <c r="K144" s="231">
        <v>4143094.5609058021</v>
      </c>
      <c r="L144" s="231">
        <v>4139103.6979882154</v>
      </c>
      <c r="M144" s="231">
        <v>4129455.3899373705</v>
      </c>
      <c r="N144" s="281"/>
    </row>
    <row r="145" spans="1:14">
      <c r="A145" s="232" t="s">
        <v>133</v>
      </c>
      <c r="B145" s="231">
        <v>6727304.6943560531</v>
      </c>
      <c r="C145" s="231">
        <v>6727621.5118973842</v>
      </c>
      <c r="D145" s="231">
        <v>6727938.2673587818</v>
      </c>
      <c r="E145" s="231">
        <v>6728254.9607136054</v>
      </c>
      <c r="F145" s="231">
        <v>6728571.591935196</v>
      </c>
      <c r="G145" s="231">
        <v>6728888.160996886</v>
      </c>
      <c r="H145" s="231">
        <v>6729204.6678720145</v>
      </c>
      <c r="I145" s="231">
        <v>6729521.1125338841</v>
      </c>
      <c r="J145" s="231">
        <v>6729837.4949558163</v>
      </c>
      <c r="K145" s="231">
        <v>6730153.8151111221</v>
      </c>
      <c r="L145" s="231">
        <v>6730470.0729731089</v>
      </c>
      <c r="M145" s="231">
        <v>6730786.2685150523</v>
      </c>
      <c r="N145" s="281"/>
    </row>
    <row r="146" spans="1:14">
      <c r="A146" s="232" t="s">
        <v>134</v>
      </c>
      <c r="B146" s="231">
        <v>5700781.0689721545</v>
      </c>
      <c r="C146" s="231">
        <v>5778280.7431130866</v>
      </c>
      <c r="D146" s="231">
        <v>5704173.0730394153</v>
      </c>
      <c r="E146" s="231">
        <v>5618182.3258692883</v>
      </c>
      <c r="F146" s="231">
        <v>5918529.9819975374</v>
      </c>
      <c r="G146" s="231">
        <v>6160483.8228198411</v>
      </c>
      <c r="H146" s="231">
        <v>6415989.4577051634</v>
      </c>
      <c r="I146" s="231">
        <v>6339392.4421662744</v>
      </c>
      <c r="J146" s="231">
        <v>6209114.778726331</v>
      </c>
      <c r="K146" s="231">
        <v>5873384.1102871299</v>
      </c>
      <c r="L146" s="231">
        <v>5479121.5272164661</v>
      </c>
      <c r="M146" s="231">
        <v>5599723.1033310145</v>
      </c>
      <c r="N146" s="281"/>
    </row>
    <row r="147" spans="1:14">
      <c r="A147" s="232" t="s">
        <v>135</v>
      </c>
      <c r="B147" s="231">
        <v>1230106.0266719176</v>
      </c>
      <c r="C147" s="231">
        <v>1210884.6019477672</v>
      </c>
      <c r="D147" s="231">
        <v>1198295.5982557305</v>
      </c>
      <c r="E147" s="231">
        <v>1161773.0686453269</v>
      </c>
      <c r="F147" s="231">
        <v>1162316.2566396671</v>
      </c>
      <c r="G147" s="231">
        <v>1149600.5191032693</v>
      </c>
      <c r="H147" s="231">
        <v>1164369.6957486728</v>
      </c>
      <c r="I147" s="231">
        <v>1128425.2743548339</v>
      </c>
      <c r="J147" s="231">
        <v>1149647.5137625684</v>
      </c>
      <c r="K147" s="231">
        <v>1104092.1465451773</v>
      </c>
      <c r="L147" s="231">
        <v>1135029.3046960651</v>
      </c>
      <c r="M147" s="231">
        <v>1173095.4658694826</v>
      </c>
      <c r="N147" s="281"/>
    </row>
    <row r="148" spans="1:14">
      <c r="A148" s="232" t="s">
        <v>136</v>
      </c>
      <c r="B148" s="231">
        <v>88867.388452049534</v>
      </c>
      <c r="C148" s="231">
        <v>89427.773598810149</v>
      </c>
      <c r="D148" s="231">
        <v>86283.933503358276</v>
      </c>
      <c r="E148" s="231">
        <v>86181.394609526455</v>
      </c>
      <c r="F148" s="231">
        <v>92256.974774019327</v>
      </c>
      <c r="G148" s="231">
        <v>97924.264441558291</v>
      </c>
      <c r="H148" s="231">
        <v>100288.35322863533</v>
      </c>
      <c r="I148" s="231">
        <v>99154.526361092518</v>
      </c>
      <c r="J148" s="231">
        <v>98846.053160970958</v>
      </c>
      <c r="K148" s="231">
        <v>94217.085900864608</v>
      </c>
      <c r="L148" s="231">
        <v>85703.632391751395</v>
      </c>
      <c r="M148" s="231">
        <v>86564.229991675631</v>
      </c>
      <c r="N148" s="281"/>
    </row>
    <row r="149" spans="1:14">
      <c r="A149" s="232" t="s">
        <v>137</v>
      </c>
      <c r="B149" s="231">
        <v>242956.76253704278</v>
      </c>
      <c r="C149" s="231">
        <v>245096.33434337497</v>
      </c>
      <c r="D149" s="231">
        <v>246902.33887579231</v>
      </c>
      <c r="E149" s="231">
        <v>240793.3004101477</v>
      </c>
      <c r="F149" s="231">
        <v>240929.00028891987</v>
      </c>
      <c r="G149" s="231">
        <v>244211.23204338853</v>
      </c>
      <c r="H149" s="231">
        <v>245683.33966853528</v>
      </c>
      <c r="I149" s="231">
        <v>239116.60153068005</v>
      </c>
      <c r="J149" s="231">
        <v>248152.49556045953</v>
      </c>
      <c r="K149" s="231">
        <v>240156.96889632565</v>
      </c>
      <c r="L149" s="231">
        <v>243268.65254221886</v>
      </c>
      <c r="M149" s="231">
        <v>251079.20255309259</v>
      </c>
      <c r="N149" s="281"/>
    </row>
    <row r="150" spans="1:14">
      <c r="A150" s="232" t="s">
        <v>138</v>
      </c>
      <c r="B150" s="231">
        <v>1252854.7605825614</v>
      </c>
      <c r="C150" s="231">
        <v>1264275.5602828229</v>
      </c>
      <c r="D150" s="231">
        <v>1260615.5290011929</v>
      </c>
      <c r="E150" s="231">
        <v>1261920.1697365628</v>
      </c>
      <c r="F150" s="231">
        <v>1271414.5089165664</v>
      </c>
      <c r="G150" s="231">
        <v>1262138.3280181976</v>
      </c>
      <c r="H150" s="231">
        <v>1283887.4078852658</v>
      </c>
      <c r="I150" s="231">
        <v>1229903.5792193937</v>
      </c>
      <c r="J150" s="231">
        <v>1250373.8330052472</v>
      </c>
      <c r="K150" s="231">
        <v>1217535.8752189716</v>
      </c>
      <c r="L150" s="231">
        <v>1213747.5139261694</v>
      </c>
      <c r="M150" s="231">
        <v>1253456.4348679238</v>
      </c>
      <c r="N150" s="281"/>
    </row>
    <row r="151" spans="1:14">
      <c r="A151" s="232" t="s">
        <v>139</v>
      </c>
      <c r="B151" s="231">
        <v>423548.42547023576</v>
      </c>
      <c r="C151" s="231">
        <v>429650.19347927038</v>
      </c>
      <c r="D151" s="231">
        <v>426207.71542217094</v>
      </c>
      <c r="E151" s="231">
        <v>416796.38947144453</v>
      </c>
      <c r="F151" s="231">
        <v>421766.41294590308</v>
      </c>
      <c r="G151" s="231">
        <v>420215.49349433719</v>
      </c>
      <c r="H151" s="231">
        <v>432841.507653056</v>
      </c>
      <c r="I151" s="231">
        <v>409737.00357260648</v>
      </c>
      <c r="J151" s="231">
        <v>421343.69102834241</v>
      </c>
      <c r="K151" s="231">
        <v>399809.99689024652</v>
      </c>
      <c r="L151" s="231">
        <v>392293.73253910546</v>
      </c>
      <c r="M151" s="231">
        <v>411696.41731241113</v>
      </c>
      <c r="N151" s="281"/>
    </row>
    <row r="153" spans="1:14" ht="15.75">
      <c r="A153" s="229" t="s">
        <v>119</v>
      </c>
      <c r="B153" s="230"/>
      <c r="C153" s="230"/>
      <c r="D153" s="230"/>
      <c r="E153" s="230"/>
      <c r="F153" s="231"/>
      <c r="G153" s="230"/>
      <c r="H153" s="230"/>
      <c r="I153" s="230"/>
      <c r="J153" s="230"/>
      <c r="K153" s="230"/>
      <c r="L153" s="230"/>
      <c r="M153" s="230"/>
      <c r="N153" s="281"/>
    </row>
    <row r="154" spans="1:14">
      <c r="A154" s="230"/>
      <c r="B154" s="230"/>
      <c r="C154" s="230"/>
      <c r="D154" s="230"/>
      <c r="E154" s="230"/>
      <c r="F154" s="230"/>
      <c r="G154" s="230"/>
      <c r="H154" s="230"/>
      <c r="I154" s="230"/>
      <c r="J154" s="230"/>
      <c r="K154" s="230"/>
      <c r="L154" s="230"/>
      <c r="M154" s="230"/>
      <c r="N154" s="281"/>
    </row>
    <row r="155" spans="1:14">
      <c r="A155" s="230" t="s">
        <v>40</v>
      </c>
      <c r="B155" s="232">
        <v>2027</v>
      </c>
      <c r="C155" s="230"/>
      <c r="D155" s="230"/>
      <c r="E155" s="230"/>
      <c r="F155" s="230"/>
      <c r="G155" s="230"/>
      <c r="H155" s="230"/>
      <c r="I155" s="230"/>
      <c r="J155" s="230"/>
      <c r="K155" s="230"/>
      <c r="L155" s="230"/>
      <c r="M155" s="230"/>
      <c r="N155" s="281"/>
    </row>
    <row r="156" spans="1:14">
      <c r="A156" s="230"/>
      <c r="B156" s="230"/>
      <c r="C156" s="230"/>
      <c r="D156" s="230"/>
      <c r="E156" s="230"/>
      <c r="F156" s="230"/>
      <c r="G156" s="230"/>
      <c r="H156" s="230"/>
      <c r="I156" s="230"/>
      <c r="J156" s="230"/>
      <c r="K156" s="230"/>
      <c r="L156" s="230"/>
      <c r="M156" s="230"/>
      <c r="N156" s="281"/>
    </row>
    <row r="157" spans="1:14">
      <c r="A157" s="230"/>
      <c r="B157" s="230" t="s">
        <v>120</v>
      </c>
      <c r="C157" s="230"/>
      <c r="D157" s="230"/>
      <c r="E157" s="230"/>
      <c r="F157" s="230"/>
      <c r="G157" s="230"/>
      <c r="H157" s="230"/>
      <c r="I157" s="230"/>
      <c r="J157" s="230"/>
      <c r="K157" s="230"/>
      <c r="L157" s="230"/>
      <c r="M157" s="230"/>
      <c r="N157" s="281"/>
    </row>
    <row r="158" spans="1:14">
      <c r="A158" s="230" t="s">
        <v>121</v>
      </c>
      <c r="B158" s="230">
        <v>1</v>
      </c>
      <c r="C158" s="230">
        <v>2</v>
      </c>
      <c r="D158" s="230">
        <v>3</v>
      </c>
      <c r="E158" s="230">
        <v>4</v>
      </c>
      <c r="F158" s="230">
        <v>5</v>
      </c>
      <c r="G158" s="230">
        <v>6</v>
      </c>
      <c r="H158" s="230">
        <v>7</v>
      </c>
      <c r="I158" s="230">
        <v>8</v>
      </c>
      <c r="J158" s="230">
        <v>9</v>
      </c>
      <c r="K158" s="230">
        <v>10</v>
      </c>
      <c r="L158" s="230">
        <v>11</v>
      </c>
      <c r="M158" s="230">
        <v>12</v>
      </c>
      <c r="N158" s="281"/>
    </row>
    <row r="159" spans="1:14">
      <c r="A159" s="232" t="s">
        <v>122</v>
      </c>
      <c r="B159" s="231">
        <v>2279538613.8278527</v>
      </c>
      <c r="C159" s="231">
        <v>1980614719.7694395</v>
      </c>
      <c r="D159" s="231">
        <v>2016473694.3973622</v>
      </c>
      <c r="E159" s="231">
        <v>2171251665.1533241</v>
      </c>
      <c r="F159" s="231">
        <v>3098439093.8247275</v>
      </c>
      <c r="G159" s="231">
        <v>3922422962.9218569</v>
      </c>
      <c r="H159" s="231">
        <v>4431559863.6796951</v>
      </c>
      <c r="I159" s="231">
        <v>4421288905.1898403</v>
      </c>
      <c r="J159" s="231">
        <v>3482068206.7681684</v>
      </c>
      <c r="K159" s="231">
        <v>2588659470.695641</v>
      </c>
      <c r="L159" s="231">
        <v>1955362812.1708965</v>
      </c>
      <c r="M159" s="231">
        <v>2205198955.2634072</v>
      </c>
      <c r="N159" s="282">
        <f>SUM(B159:M159)</f>
        <v>34552878963.662209</v>
      </c>
    </row>
    <row r="160" spans="1:14">
      <c r="A160" s="232" t="s">
        <v>123</v>
      </c>
      <c r="B160" s="231">
        <v>78070042.725922555</v>
      </c>
      <c r="C160" s="231">
        <v>66990453.794334665</v>
      </c>
      <c r="D160" s="231">
        <v>72072972.774681911</v>
      </c>
      <c r="E160" s="231">
        <v>70522246.994289964</v>
      </c>
      <c r="F160" s="231">
        <v>77603353.753439099</v>
      </c>
      <c r="G160" s="231">
        <v>80392086.207332596</v>
      </c>
      <c r="H160" s="231">
        <v>85296261.455362022</v>
      </c>
      <c r="I160" s="231">
        <v>85108854.877043262</v>
      </c>
      <c r="J160" s="231">
        <v>78530126.711181417</v>
      </c>
      <c r="K160" s="231">
        <v>77572325.330387458</v>
      </c>
      <c r="L160" s="231">
        <v>72830487.603448793</v>
      </c>
      <c r="M160" s="231">
        <v>77514715.845061079</v>
      </c>
      <c r="N160" s="281"/>
    </row>
    <row r="161" spans="1:13">
      <c r="A161" s="232" t="s">
        <v>124</v>
      </c>
      <c r="B161" s="231">
        <v>5665333.1087659486</v>
      </c>
      <c r="C161" s="231">
        <v>5743749.1264759265</v>
      </c>
      <c r="D161" s="231">
        <v>5668607.7941112164</v>
      </c>
      <c r="E161" s="231">
        <v>5582112.3302548826</v>
      </c>
      <c r="F161" s="231">
        <v>5885532.494126441</v>
      </c>
      <c r="G161" s="231">
        <v>6129803.6897450304</v>
      </c>
      <c r="H161" s="231">
        <v>6387547.4266956318</v>
      </c>
      <c r="I161" s="231">
        <v>6309709.5689718174</v>
      </c>
      <c r="J161" s="231">
        <v>6177915.9170095697</v>
      </c>
      <c r="K161" s="231">
        <v>5838980.7426458495</v>
      </c>
      <c r="L161" s="231">
        <v>5440595.8553951681</v>
      </c>
      <c r="M161" s="231">
        <v>5561841.3371348083</v>
      </c>
    </row>
    <row r="162" spans="1:13">
      <c r="A162" s="232" t="s">
        <v>125</v>
      </c>
      <c r="B162" s="231">
        <v>1553129.3294097972</v>
      </c>
      <c r="C162" s="231">
        <v>1587924.4413929209</v>
      </c>
      <c r="D162" s="231">
        <v>1584760.4526401875</v>
      </c>
      <c r="E162" s="231">
        <v>1632401.5776839</v>
      </c>
      <c r="F162" s="231">
        <v>1707931.6806101608</v>
      </c>
      <c r="G162" s="231">
        <v>1742457.3776874563</v>
      </c>
      <c r="H162" s="231">
        <v>1776556.9264797366</v>
      </c>
      <c r="I162" s="231">
        <v>1773117.3674403187</v>
      </c>
      <c r="J162" s="231">
        <v>1772940.0697670036</v>
      </c>
      <c r="K162" s="231">
        <v>1645437.7262936253</v>
      </c>
      <c r="L162" s="231">
        <v>1568473.2364960804</v>
      </c>
      <c r="M162" s="231">
        <v>1563467.3663052479</v>
      </c>
    </row>
    <row r="163" spans="1:13">
      <c r="A163" s="232" t="s">
        <v>126</v>
      </c>
      <c r="B163" s="231">
        <v>96931.231032327516</v>
      </c>
      <c r="C163" s="231">
        <v>99348.698025782985</v>
      </c>
      <c r="D163" s="231">
        <v>98335.628378357651</v>
      </c>
      <c r="E163" s="231">
        <v>96190.271260762311</v>
      </c>
      <c r="F163" s="231">
        <v>98673.907993226079</v>
      </c>
      <c r="G163" s="231">
        <v>103656.43855596178</v>
      </c>
      <c r="H163" s="231">
        <v>107766.46956161063</v>
      </c>
      <c r="I163" s="231">
        <v>106826.62234617285</v>
      </c>
      <c r="J163" s="231">
        <v>105856.46769324038</v>
      </c>
      <c r="K163" s="231">
        <v>100547.14740219318</v>
      </c>
      <c r="L163" s="231">
        <v>91859.723783448106</v>
      </c>
      <c r="M163" s="231">
        <v>93915.289765852605</v>
      </c>
    </row>
    <row r="164" spans="1:13">
      <c r="A164" s="232" t="s">
        <v>127</v>
      </c>
      <c r="B164" s="231">
        <v>441966.77813401405</v>
      </c>
      <c r="C164" s="231">
        <v>456837.12203731999</v>
      </c>
      <c r="D164" s="231">
        <v>457707.58746667602</v>
      </c>
      <c r="E164" s="231">
        <v>454086.0133243344</v>
      </c>
      <c r="F164" s="231">
        <v>457764.78244153608</v>
      </c>
      <c r="G164" s="231">
        <v>470108.69229334855</v>
      </c>
      <c r="H164" s="231">
        <v>474194.16089773312</v>
      </c>
      <c r="I164" s="231">
        <v>472334.55644719768</v>
      </c>
      <c r="J164" s="231">
        <v>478049.61789378565</v>
      </c>
      <c r="K164" s="231">
        <v>458034.27504569461</v>
      </c>
      <c r="L164" s="231">
        <v>454378.79285471939</v>
      </c>
      <c r="M164" s="231">
        <v>450597.72036011145</v>
      </c>
    </row>
    <row r="165" spans="1:13">
      <c r="A165" s="232" t="s">
        <v>128</v>
      </c>
      <c r="B165" s="231">
        <v>3615808.9629799579</v>
      </c>
      <c r="C165" s="231">
        <v>3616110.9078737199</v>
      </c>
      <c r="D165" s="231">
        <v>3616341.7700349861</v>
      </c>
      <c r="E165" s="231">
        <v>3616932.2205658713</v>
      </c>
      <c r="F165" s="231">
        <v>3617522.7306345194</v>
      </c>
      <c r="G165" s="231">
        <v>3618638.221455521</v>
      </c>
      <c r="H165" s="231">
        <v>3619355.2644782248</v>
      </c>
      <c r="I165" s="231">
        <v>3620288.7228876879</v>
      </c>
      <c r="J165" s="231">
        <v>3621538.2561602606</v>
      </c>
      <c r="K165" s="231">
        <v>3622428.8280384331</v>
      </c>
      <c r="L165" s="231">
        <v>3623950.6033804975</v>
      </c>
      <c r="M165" s="231">
        <v>3625393.215245774</v>
      </c>
    </row>
    <row r="166" spans="1:13">
      <c r="A166" s="232" t="s">
        <v>129</v>
      </c>
      <c r="B166" s="231">
        <v>8089300.0321551487</v>
      </c>
      <c r="C166" s="231">
        <v>8086737.2409802759</v>
      </c>
      <c r="D166" s="231">
        <v>8084933.3671890562</v>
      </c>
      <c r="E166" s="231">
        <v>8082575.5078322971</v>
      </c>
      <c r="F166" s="231">
        <v>8080577.0055252677</v>
      </c>
      <c r="G166" s="231">
        <v>8076862.0486156782</v>
      </c>
      <c r="H166" s="231">
        <v>8075070.2895142185</v>
      </c>
      <c r="I166" s="231">
        <v>8072989.3662517713</v>
      </c>
      <c r="J166" s="231">
        <v>8069711.6806902084</v>
      </c>
      <c r="K166" s="231">
        <v>8068156.599802698</v>
      </c>
      <c r="L166" s="231">
        <v>8064400.9325763555</v>
      </c>
      <c r="M166" s="231">
        <v>8061259.3860332258</v>
      </c>
    </row>
    <row r="167" spans="1:13">
      <c r="A167" s="232" t="s">
        <v>130</v>
      </c>
      <c r="B167" s="231">
        <v>1329327.6817643556</v>
      </c>
      <c r="C167" s="231">
        <v>1395181.047152214</v>
      </c>
      <c r="D167" s="231">
        <v>1389636.8412842867</v>
      </c>
      <c r="E167" s="231">
        <v>1418607.8668879892</v>
      </c>
      <c r="F167" s="231">
        <v>1476667.414445021</v>
      </c>
      <c r="G167" s="231">
        <v>1518290.471492681</v>
      </c>
      <c r="H167" s="231">
        <v>1613664.410618444</v>
      </c>
      <c r="I167" s="231">
        <v>1504087.4226209086</v>
      </c>
      <c r="J167" s="231">
        <v>1496840.0942881291</v>
      </c>
      <c r="K167" s="231">
        <v>1366536.7419083295</v>
      </c>
      <c r="L167" s="231">
        <v>1276599.1561944461</v>
      </c>
      <c r="M167" s="231">
        <v>1311245.1825508738</v>
      </c>
    </row>
    <row r="168" spans="1:13">
      <c r="A168" s="232" t="s">
        <v>131</v>
      </c>
      <c r="B168" s="231">
        <v>623528.03984056495</v>
      </c>
      <c r="C168" s="231">
        <v>653032.44363668724</v>
      </c>
      <c r="D168" s="231">
        <v>644067.15345246706</v>
      </c>
      <c r="E168" s="231">
        <v>645590.6802351136</v>
      </c>
      <c r="F168" s="231">
        <v>671942.13637394342</v>
      </c>
      <c r="G168" s="231">
        <v>674331.75520611054</v>
      </c>
      <c r="H168" s="231">
        <v>702375.10184309329</v>
      </c>
      <c r="I168" s="231">
        <v>669902.0856792205</v>
      </c>
      <c r="J168" s="231">
        <v>677004.32168291428</v>
      </c>
      <c r="K168" s="231">
        <v>635355.54355484457</v>
      </c>
      <c r="L168" s="231">
        <v>596563.47774218698</v>
      </c>
      <c r="M168" s="231">
        <v>593255.90382233099</v>
      </c>
    </row>
    <row r="169" spans="1:13">
      <c r="A169" s="232" t="s">
        <v>132</v>
      </c>
      <c r="B169" s="231">
        <v>4183851.2527875816</v>
      </c>
      <c r="C169" s="231">
        <v>4189777.128362189</v>
      </c>
      <c r="D169" s="231">
        <v>4189916.8868895615</v>
      </c>
      <c r="E169" s="231">
        <v>4183630.6946178395</v>
      </c>
      <c r="F169" s="231">
        <v>4186821.2562682391</v>
      </c>
      <c r="G169" s="231">
        <v>4195496.91283953</v>
      </c>
      <c r="H169" s="231">
        <v>4188348.7017449285</v>
      </c>
      <c r="I169" s="231">
        <v>4215135.7055453379</v>
      </c>
      <c r="J169" s="231">
        <v>4202129.986513841</v>
      </c>
      <c r="K169" s="231">
        <v>4203047.1693101441</v>
      </c>
      <c r="L169" s="231">
        <v>4197451.9393905131</v>
      </c>
      <c r="M169" s="231">
        <v>4183924.9145353083</v>
      </c>
    </row>
    <row r="170" spans="1:13">
      <c r="A170" s="232" t="s">
        <v>133</v>
      </c>
      <c r="B170" s="231">
        <v>6731102.4017102495</v>
      </c>
      <c r="C170" s="231">
        <v>6731418.4725319827</v>
      </c>
      <c r="D170" s="231">
        <v>6731734.4809535304</v>
      </c>
      <c r="E170" s="231">
        <v>6732050.426948146</v>
      </c>
      <c r="F170" s="231">
        <v>6732366.3104890976</v>
      </c>
      <c r="G170" s="231">
        <v>6732682.1315496368</v>
      </c>
      <c r="H170" s="231">
        <v>6732997.8901030123</v>
      </c>
      <c r="I170" s="231">
        <v>6733313.5861224728</v>
      </c>
      <c r="J170" s="231">
        <v>6733629.2195812333</v>
      </c>
      <c r="K170" s="231">
        <v>6733944.7904525297</v>
      </c>
      <c r="L170" s="231">
        <v>6734260.2987095816</v>
      </c>
      <c r="M170" s="231">
        <v>6734575.7443256108</v>
      </c>
    </row>
    <row r="171" spans="1:13">
      <c r="A171" s="232" t="s">
        <v>134</v>
      </c>
      <c r="B171" s="231">
        <v>5665333.1087659486</v>
      </c>
      <c r="C171" s="231">
        <v>5743749.1264759265</v>
      </c>
      <c r="D171" s="231">
        <v>5668607.7941112164</v>
      </c>
      <c r="E171" s="231">
        <v>5582112.3302548826</v>
      </c>
      <c r="F171" s="231">
        <v>5885532.494126441</v>
      </c>
      <c r="G171" s="231">
        <v>6129803.6897450304</v>
      </c>
      <c r="H171" s="231">
        <v>6387547.4266956318</v>
      </c>
      <c r="I171" s="231">
        <v>6309709.5689718174</v>
      </c>
      <c r="J171" s="231">
        <v>6177915.9170095697</v>
      </c>
      <c r="K171" s="231">
        <v>5838980.7426458495</v>
      </c>
      <c r="L171" s="231">
        <v>5440595.8553951681</v>
      </c>
      <c r="M171" s="231">
        <v>5561841.3371348083</v>
      </c>
    </row>
    <row r="172" spans="1:13">
      <c r="A172" s="232" t="s">
        <v>135</v>
      </c>
      <c r="B172" s="231">
        <v>1204549.1213164215</v>
      </c>
      <c r="C172" s="231">
        <v>1201496.1656308691</v>
      </c>
      <c r="D172" s="231">
        <v>1189521.0677573343</v>
      </c>
      <c r="E172" s="231">
        <v>1164894.2444625094</v>
      </c>
      <c r="F172" s="231">
        <v>1170611.919887356</v>
      </c>
      <c r="G172" s="231">
        <v>1159390.3736664122</v>
      </c>
      <c r="H172" s="231">
        <v>1172650.6062437375</v>
      </c>
      <c r="I172" s="231">
        <v>1136894.2101261423</v>
      </c>
      <c r="J172" s="231">
        <v>1158485.0660125758</v>
      </c>
      <c r="K172" s="231">
        <v>1111790.8585484053</v>
      </c>
      <c r="L172" s="231">
        <v>1137740.9362055419</v>
      </c>
      <c r="M172" s="231">
        <v>1172927.7698688987</v>
      </c>
    </row>
    <row r="173" spans="1:13">
      <c r="A173" s="232" t="s">
        <v>136</v>
      </c>
      <c r="B173" s="231">
        <v>89862.404344284994</v>
      </c>
      <c r="C173" s="231">
        <v>90353.293052351059</v>
      </c>
      <c r="D173" s="231">
        <v>87131.50982027268</v>
      </c>
      <c r="E173" s="231">
        <v>86978.284434420755</v>
      </c>
      <c r="F173" s="231">
        <v>93051.708251976394</v>
      </c>
      <c r="G173" s="231">
        <v>98717.544415743047</v>
      </c>
      <c r="H173" s="231">
        <v>101069.00431247799</v>
      </c>
      <c r="I173" s="231">
        <v>99904.366518416369</v>
      </c>
      <c r="J173" s="231">
        <v>99572.808856348231</v>
      </c>
      <c r="K173" s="231">
        <v>94898.639515872244</v>
      </c>
      <c r="L173" s="231">
        <v>86316.127020749467</v>
      </c>
      <c r="M173" s="231">
        <v>87170.137287231017</v>
      </c>
    </row>
    <row r="174" spans="1:13">
      <c r="A174" s="232" t="s">
        <v>137</v>
      </c>
      <c r="B174" s="231">
        <v>249790.56879029828</v>
      </c>
      <c r="C174" s="231">
        <v>251946.83000716617</v>
      </c>
      <c r="D174" s="231">
        <v>253785.74499961227</v>
      </c>
      <c r="E174" s="231">
        <v>247517.49438818323</v>
      </c>
      <c r="F174" s="231">
        <v>247673.15026910102</v>
      </c>
      <c r="G174" s="231">
        <v>251048.72980791738</v>
      </c>
      <c r="H174" s="231">
        <v>252608.66709491957</v>
      </c>
      <c r="I174" s="231">
        <v>245782.7205832235</v>
      </c>
      <c r="J174" s="231">
        <v>254977.45194207848</v>
      </c>
      <c r="K174" s="231">
        <v>246617.36564185613</v>
      </c>
      <c r="L174" s="231">
        <v>249859.40411998067</v>
      </c>
      <c r="M174" s="231">
        <v>257901.11646814807</v>
      </c>
    </row>
    <row r="175" spans="1:13">
      <c r="A175" s="232" t="s">
        <v>138</v>
      </c>
      <c r="B175" s="231">
        <v>1255075.9589303543</v>
      </c>
      <c r="C175" s="231">
        <v>1266541.3860079879</v>
      </c>
      <c r="D175" s="231">
        <v>1262890.4757154696</v>
      </c>
      <c r="E175" s="231">
        <v>1264209.5285979977</v>
      </c>
      <c r="F175" s="231">
        <v>1273728.7389243306</v>
      </c>
      <c r="G175" s="231">
        <v>1264441.1696894795</v>
      </c>
      <c r="H175" s="231">
        <v>1286233.9246678983</v>
      </c>
      <c r="I175" s="231">
        <v>1232153.4008077809</v>
      </c>
      <c r="J175" s="231">
        <v>1252662.9305119617</v>
      </c>
      <c r="K175" s="231">
        <v>1219765.7889136598</v>
      </c>
      <c r="L175" s="231">
        <v>1215971.1377637854</v>
      </c>
      <c r="M175" s="231">
        <v>1255753.2659028624</v>
      </c>
    </row>
    <row r="176" spans="1:13">
      <c r="A176" s="232" t="s">
        <v>139</v>
      </c>
      <c r="B176" s="231">
        <v>423532.7980820433</v>
      </c>
      <c r="C176" s="231">
        <v>429634.87601533544</v>
      </c>
      <c r="D176" s="231">
        <v>426193.03354339278</v>
      </c>
      <c r="E176" s="231">
        <v>416782.51639770711</v>
      </c>
      <c r="F176" s="231">
        <v>421752.84827980929</v>
      </c>
      <c r="G176" s="231">
        <v>420202.43486793968</v>
      </c>
      <c r="H176" s="231">
        <v>432828.51066827</v>
      </c>
      <c r="I176" s="231">
        <v>409725.11561837583</v>
      </c>
      <c r="J176" s="231">
        <v>421331.87894190004</v>
      </c>
      <c r="K176" s="231">
        <v>399799.16680409218</v>
      </c>
      <c r="L176" s="231">
        <v>392283.46473126602</v>
      </c>
      <c r="M176" s="231">
        <v>411686.00537590979</v>
      </c>
    </row>
    <row r="178" spans="1:14" ht="15.75">
      <c r="A178" s="229" t="s">
        <v>119</v>
      </c>
      <c r="B178" s="230"/>
      <c r="C178" s="230"/>
      <c r="D178" s="230"/>
      <c r="E178" s="230"/>
      <c r="F178" s="231"/>
      <c r="G178" s="230"/>
      <c r="H178" s="230"/>
      <c r="I178" s="230"/>
      <c r="J178" s="230"/>
      <c r="K178" s="230"/>
      <c r="L178" s="230"/>
      <c r="M178" s="230"/>
      <c r="N178" s="281"/>
    </row>
    <row r="179" spans="1:14">
      <c r="A179" s="230"/>
      <c r="B179" s="230"/>
      <c r="C179" s="230"/>
      <c r="D179" s="230"/>
      <c r="E179" s="230"/>
      <c r="F179" s="230"/>
      <c r="G179" s="230"/>
      <c r="H179" s="230"/>
      <c r="I179" s="230"/>
      <c r="J179" s="230"/>
      <c r="K179" s="230"/>
      <c r="L179" s="230"/>
      <c r="M179" s="230"/>
      <c r="N179" s="281"/>
    </row>
    <row r="180" spans="1:14">
      <c r="A180" s="230" t="s">
        <v>40</v>
      </c>
      <c r="B180" s="232">
        <v>2028</v>
      </c>
      <c r="C180" s="230"/>
      <c r="D180" s="230"/>
      <c r="E180" s="230"/>
      <c r="F180" s="230"/>
      <c r="G180" s="230"/>
      <c r="H180" s="230"/>
      <c r="I180" s="230"/>
      <c r="J180" s="230"/>
      <c r="K180" s="230"/>
      <c r="L180" s="230"/>
      <c r="M180" s="230"/>
      <c r="N180" s="281"/>
    </row>
    <row r="181" spans="1:14">
      <c r="A181" s="230"/>
      <c r="B181" s="230"/>
      <c r="C181" s="230"/>
      <c r="D181" s="230"/>
      <c r="E181" s="230"/>
      <c r="F181" s="230"/>
      <c r="G181" s="230"/>
      <c r="H181" s="230"/>
      <c r="I181" s="230"/>
      <c r="J181" s="230"/>
      <c r="K181" s="230"/>
      <c r="L181" s="230"/>
      <c r="M181" s="230"/>
      <c r="N181" s="281"/>
    </row>
    <row r="182" spans="1:14">
      <c r="A182" s="230"/>
      <c r="B182" s="230" t="s">
        <v>120</v>
      </c>
      <c r="C182" s="230"/>
      <c r="D182" s="230"/>
      <c r="E182" s="230"/>
      <c r="F182" s="230"/>
      <c r="G182" s="230"/>
      <c r="H182" s="230"/>
      <c r="I182" s="230"/>
      <c r="J182" s="230"/>
      <c r="K182" s="230"/>
      <c r="L182" s="230"/>
      <c r="M182" s="230"/>
      <c r="N182" s="281"/>
    </row>
    <row r="183" spans="1:14">
      <c r="A183" s="230" t="s">
        <v>121</v>
      </c>
      <c r="B183" s="230">
        <v>1</v>
      </c>
      <c r="C183" s="230">
        <v>2</v>
      </c>
      <c r="D183" s="230">
        <v>3</v>
      </c>
      <c r="E183" s="230">
        <v>4</v>
      </c>
      <c r="F183" s="230">
        <v>5</v>
      </c>
      <c r="G183" s="230">
        <v>6</v>
      </c>
      <c r="H183" s="230">
        <v>7</v>
      </c>
      <c r="I183" s="230">
        <v>8</v>
      </c>
      <c r="J183" s="230">
        <v>9</v>
      </c>
      <c r="K183" s="230">
        <v>10</v>
      </c>
      <c r="L183" s="230">
        <v>11</v>
      </c>
      <c r="M183" s="230">
        <v>12</v>
      </c>
      <c r="N183" s="281"/>
    </row>
    <row r="184" spans="1:14">
      <c r="A184" s="232" t="s">
        <v>122</v>
      </c>
      <c r="B184" s="231">
        <v>2302808338.9110904</v>
      </c>
      <c r="C184" s="231">
        <v>2000264268.4026687</v>
      </c>
      <c r="D184" s="231">
        <v>2037095035.1912096</v>
      </c>
      <c r="E184" s="231">
        <v>2193356754.1394572</v>
      </c>
      <c r="F184" s="231">
        <v>3129059898.4633999</v>
      </c>
      <c r="G184" s="231">
        <v>3959316347.239325</v>
      </c>
      <c r="H184" s="231">
        <v>4471828702.9425421</v>
      </c>
      <c r="I184" s="231">
        <v>4460949947.7055044</v>
      </c>
      <c r="J184" s="231">
        <v>3512129636.3210349</v>
      </c>
      <c r="K184" s="231">
        <v>2611600842.2025938</v>
      </c>
      <c r="L184" s="231">
        <v>1974117747.5129833</v>
      </c>
      <c r="M184" s="231">
        <v>2227454220.1151733</v>
      </c>
      <c r="N184" s="282">
        <f>SUM(B184:M184)</f>
        <v>34879981739.14698</v>
      </c>
    </row>
    <row r="185" spans="1:14">
      <c r="A185" s="232" t="s">
        <v>123</v>
      </c>
      <c r="B185" s="231">
        <v>78319921.567367241</v>
      </c>
      <c r="C185" s="231">
        <v>67200353.585805461</v>
      </c>
      <c r="D185" s="231">
        <v>72291059.994463429</v>
      </c>
      <c r="E185" s="231">
        <v>70733155.904518947</v>
      </c>
      <c r="F185" s="231">
        <v>77850924.020935848</v>
      </c>
      <c r="G185" s="231">
        <v>80670601.528473228</v>
      </c>
      <c r="H185" s="231">
        <v>85602058.474251896</v>
      </c>
      <c r="I185" s="231">
        <v>85415813.444034681</v>
      </c>
      <c r="J185" s="231">
        <v>78787660.691955313</v>
      </c>
      <c r="K185" s="231">
        <v>77789347.969083101</v>
      </c>
      <c r="L185" s="231">
        <v>73011390.205133647</v>
      </c>
      <c r="M185" s="231">
        <v>77698312.039378196</v>
      </c>
      <c r="N185" s="281"/>
    </row>
    <row r="186" spans="1:14">
      <c r="A186" s="232" t="s">
        <v>124</v>
      </c>
      <c r="B186" s="231">
        <v>5628016.6601137714</v>
      </c>
      <c r="C186" s="231">
        <v>5707216.1583163533</v>
      </c>
      <c r="D186" s="231">
        <v>5630915.9168179734</v>
      </c>
      <c r="E186" s="231">
        <v>5543916.3551472733</v>
      </c>
      <c r="F186" s="231">
        <v>5850409.0704867812</v>
      </c>
      <c r="G186" s="231">
        <v>6096997.3972333027</v>
      </c>
      <c r="H186" s="231">
        <v>6356978.6711922856</v>
      </c>
      <c r="I186" s="231">
        <v>6277899.2161926283</v>
      </c>
      <c r="J186" s="231">
        <v>6144589.244409835</v>
      </c>
      <c r="K186" s="231">
        <v>5802449.8584220465</v>
      </c>
      <c r="L186" s="231">
        <v>5399942.4130520737</v>
      </c>
      <c r="M186" s="231">
        <v>5521830.8267027037</v>
      </c>
      <c r="N186" s="281"/>
    </row>
    <row r="187" spans="1:14">
      <c r="A187" s="232" t="s">
        <v>125</v>
      </c>
      <c r="B187" s="231">
        <v>1571511.9543455152</v>
      </c>
      <c r="C187" s="231">
        <v>1606977.2748378313</v>
      </c>
      <c r="D187" s="231">
        <v>1603621.3256858336</v>
      </c>
      <c r="E187" s="231">
        <v>1652264.7392371495</v>
      </c>
      <c r="F187" s="231">
        <v>1729440.5949260851</v>
      </c>
      <c r="G187" s="231">
        <v>1764655.4295746866</v>
      </c>
      <c r="H187" s="231">
        <v>1799431.4720749171</v>
      </c>
      <c r="I187" s="231">
        <v>1795799.1871499845</v>
      </c>
      <c r="J187" s="231">
        <v>1795504.9274762743</v>
      </c>
      <c r="K187" s="231">
        <v>1664958.2596933125</v>
      </c>
      <c r="L187" s="231">
        <v>1586120.7906896872</v>
      </c>
      <c r="M187" s="231">
        <v>1580897.2418730289</v>
      </c>
      <c r="N187" s="281"/>
    </row>
    <row r="188" spans="1:14">
      <c r="A188" s="232" t="s">
        <v>126</v>
      </c>
      <c r="B188" s="231">
        <v>97544.86608704309</v>
      </c>
      <c r="C188" s="231">
        <v>99977.337083599647</v>
      </c>
      <c r="D188" s="231">
        <v>98959.883210174201</v>
      </c>
      <c r="E188" s="231">
        <v>96800.615719463254</v>
      </c>
      <c r="F188" s="231">
        <v>99299.727633545393</v>
      </c>
      <c r="G188" s="231">
        <v>104313.5457006916</v>
      </c>
      <c r="H188" s="231">
        <v>108449.32183420032</v>
      </c>
      <c r="I188" s="231">
        <v>107503.19719856141</v>
      </c>
      <c r="J188" s="231">
        <v>106526.57925039268</v>
      </c>
      <c r="K188" s="231">
        <v>101183.36101089996</v>
      </c>
      <c r="L188" s="231">
        <v>92440.691360174824</v>
      </c>
      <c r="M188" s="231">
        <v>94508.989352871329</v>
      </c>
      <c r="N188" s="281"/>
    </row>
    <row r="189" spans="1:14">
      <c r="A189" s="232" t="s">
        <v>127</v>
      </c>
      <c r="B189" s="231">
        <v>448317.25308483012</v>
      </c>
      <c r="C189" s="231">
        <v>464408.08539884252</v>
      </c>
      <c r="D189" s="231">
        <v>465949.83604210493</v>
      </c>
      <c r="E189" s="231">
        <v>463011.46093933581</v>
      </c>
      <c r="F189" s="231">
        <v>467354.81829168083</v>
      </c>
      <c r="G189" s="231">
        <v>480531.7351708244</v>
      </c>
      <c r="H189" s="231">
        <v>485210.04281243903</v>
      </c>
      <c r="I189" s="231">
        <v>483597.20853192371</v>
      </c>
      <c r="J189" s="231">
        <v>489514.28418944875</v>
      </c>
      <c r="K189" s="231">
        <v>469015.19280142448</v>
      </c>
      <c r="L189" s="231">
        <v>465493.12944281701</v>
      </c>
      <c r="M189" s="231">
        <v>456469.34047737421</v>
      </c>
      <c r="N189" s="281"/>
    </row>
    <row r="190" spans="1:14">
      <c r="A190" s="232" t="s">
        <v>128</v>
      </c>
      <c r="B190" s="231">
        <v>3626714.4042876209</v>
      </c>
      <c r="C190" s="231">
        <v>3628230.4667901839</v>
      </c>
      <c r="D190" s="231">
        <v>3629632.1349148294</v>
      </c>
      <c r="E190" s="231">
        <v>3631294.5929472111</v>
      </c>
      <c r="F190" s="231">
        <v>3632925.2800316969</v>
      </c>
      <c r="G190" s="231">
        <v>3635045.2411906277</v>
      </c>
      <c r="H190" s="231">
        <v>3636740.4635940767</v>
      </c>
      <c r="I190" s="231">
        <v>3638621.0790427076</v>
      </c>
      <c r="J190" s="231">
        <v>3640786.9143891446</v>
      </c>
      <c r="K190" s="231">
        <v>3642569.3651353624</v>
      </c>
      <c r="L190" s="231">
        <v>3644951.4264832623</v>
      </c>
      <c r="M190" s="231">
        <v>3647229.2742774636</v>
      </c>
      <c r="N190" s="281"/>
    </row>
    <row r="191" spans="1:14">
      <c r="A191" s="232" t="s">
        <v>129</v>
      </c>
      <c r="B191" s="231">
        <v>8059103.2105027987</v>
      </c>
      <c r="C191" s="231">
        <v>8055876.1027761595</v>
      </c>
      <c r="D191" s="231">
        <v>8053424.5727306278</v>
      </c>
      <c r="E191" s="231">
        <v>8050408.8353208806</v>
      </c>
      <c r="F191" s="231">
        <v>8047760.8954125242</v>
      </c>
      <c r="G191" s="231">
        <v>8043362.6735907821</v>
      </c>
      <c r="H191" s="231">
        <v>8040927.9042060049</v>
      </c>
      <c r="I191" s="231">
        <v>8038199.1708657285</v>
      </c>
      <c r="J191" s="231">
        <v>8034250.5313425362</v>
      </c>
      <c r="K191" s="231">
        <v>8032060.453478937</v>
      </c>
      <c r="L191" s="231">
        <v>8027626.4325815123</v>
      </c>
      <c r="M191" s="231">
        <v>8023820.0724562155</v>
      </c>
      <c r="N191" s="281"/>
    </row>
    <row r="192" spans="1:14">
      <c r="A192" s="232" t="s">
        <v>130</v>
      </c>
      <c r="B192" s="231">
        <v>1331764.8931865785</v>
      </c>
      <c r="C192" s="231">
        <v>1397738.6044712262</v>
      </c>
      <c r="D192" s="231">
        <v>1392183.846233109</v>
      </c>
      <c r="E192" s="231">
        <v>1421207.5744958068</v>
      </c>
      <c r="F192" s="231">
        <v>1479373.1074230373</v>
      </c>
      <c r="G192" s="231">
        <v>1521072.0055485989</v>
      </c>
      <c r="H192" s="231">
        <v>1616620.2201007698</v>
      </c>
      <c r="I192" s="231">
        <v>1506842.0953476536</v>
      </c>
      <c r="J192" s="231">
        <v>1499581.0755058294</v>
      </c>
      <c r="K192" s="231">
        <v>1369038.7326451431</v>
      </c>
      <c r="L192" s="231">
        <v>1278936.1237340344</v>
      </c>
      <c r="M192" s="231">
        <v>1313645.2076603989</v>
      </c>
      <c r="N192" s="281"/>
    </row>
    <row r="193" spans="1:13">
      <c r="A193" s="232" t="s">
        <v>131</v>
      </c>
      <c r="B193" s="231">
        <v>623512.80287683697</v>
      </c>
      <c r="C193" s="231">
        <v>653017.02431785141</v>
      </c>
      <c r="D193" s="231">
        <v>644052.45913118753</v>
      </c>
      <c r="E193" s="231">
        <v>645576.44831337722</v>
      </c>
      <c r="F193" s="231">
        <v>671927.82352618896</v>
      </c>
      <c r="G193" s="231">
        <v>674317.87628725625</v>
      </c>
      <c r="H193" s="231">
        <v>702361.13369114348</v>
      </c>
      <c r="I193" s="231">
        <v>669889.2129996079</v>
      </c>
      <c r="J193" s="231">
        <v>676991.75163798872</v>
      </c>
      <c r="K193" s="231">
        <v>635344.14499607601</v>
      </c>
      <c r="L193" s="231">
        <v>596553.13638629974</v>
      </c>
      <c r="M193" s="231">
        <v>593245.96693037055</v>
      </c>
    </row>
    <row r="194" spans="1:13">
      <c r="A194" s="232" t="s">
        <v>132</v>
      </c>
      <c r="B194" s="231">
        <v>4238299.6557374261</v>
      </c>
      <c r="C194" s="231">
        <v>4245924.7071040357</v>
      </c>
      <c r="D194" s="231">
        <v>4246104.5397611205</v>
      </c>
      <c r="E194" s="231">
        <v>4238015.8550817361</v>
      </c>
      <c r="F194" s="231">
        <v>4242121.2731193462</v>
      </c>
      <c r="G194" s="231">
        <v>4253284.5731519395</v>
      </c>
      <c r="H194" s="231">
        <v>4244086.6957936529</v>
      </c>
      <c r="I194" s="231">
        <v>4278554.5608988395</v>
      </c>
      <c r="J194" s="231">
        <v>4261819.603435372</v>
      </c>
      <c r="K194" s="231">
        <v>4262999.7777144862</v>
      </c>
      <c r="L194" s="231">
        <v>4255800.1807928104</v>
      </c>
      <c r="M194" s="231">
        <v>4238394.4391332464</v>
      </c>
    </row>
    <row r="195" spans="1:13">
      <c r="A195" s="232" t="s">
        <v>133</v>
      </c>
      <c r="B195" s="231">
        <v>6734891.1272738054</v>
      </c>
      <c r="C195" s="231">
        <v>6735206.4475273741</v>
      </c>
      <c r="D195" s="231">
        <v>6735521.7050595079</v>
      </c>
      <c r="E195" s="231">
        <v>6735836.8998433957</v>
      </c>
      <c r="F195" s="231">
        <v>6736152.0318522239</v>
      </c>
      <c r="G195" s="231">
        <v>6736467.1010591462</v>
      </c>
      <c r="H195" s="231">
        <v>6736782.1074373387</v>
      </c>
      <c r="I195" s="231">
        <v>6737097.0509599596</v>
      </c>
      <c r="J195" s="231">
        <v>6737411.9316001693</v>
      </c>
      <c r="K195" s="231">
        <v>6737726.7493310953</v>
      </c>
      <c r="L195" s="231">
        <v>6738041.5041258857</v>
      </c>
      <c r="M195" s="231">
        <v>6738356.1959576709</v>
      </c>
    </row>
    <row r="196" spans="1:13">
      <c r="A196" s="232" t="s">
        <v>134</v>
      </c>
      <c r="B196" s="231">
        <v>5628016.6601137714</v>
      </c>
      <c r="C196" s="231">
        <v>5707216.1583163533</v>
      </c>
      <c r="D196" s="231">
        <v>5630915.9168179734</v>
      </c>
      <c r="E196" s="231">
        <v>5543916.3551472733</v>
      </c>
      <c r="F196" s="231">
        <v>5850409.0704867812</v>
      </c>
      <c r="G196" s="231">
        <v>6096997.3972333027</v>
      </c>
      <c r="H196" s="231">
        <v>6356978.6711922856</v>
      </c>
      <c r="I196" s="231">
        <v>6277899.2161926283</v>
      </c>
      <c r="J196" s="231">
        <v>6144589.244409835</v>
      </c>
      <c r="K196" s="231">
        <v>5802449.8584220465</v>
      </c>
      <c r="L196" s="231">
        <v>5399942.4130520737</v>
      </c>
      <c r="M196" s="231">
        <v>5521830.8267027037</v>
      </c>
    </row>
    <row r="197" spans="1:13">
      <c r="A197" s="232" t="s">
        <v>135</v>
      </c>
      <c r="B197" s="231">
        <v>1199474.7140044358</v>
      </c>
      <c r="C197" s="231">
        <v>1202194.5402867543</v>
      </c>
      <c r="D197" s="231">
        <v>1190194.1958004166</v>
      </c>
      <c r="E197" s="231">
        <v>1169500.3654152767</v>
      </c>
      <c r="F197" s="231">
        <v>1177137.9545730453</v>
      </c>
      <c r="G197" s="231">
        <v>1166239.8550429845</v>
      </c>
      <c r="H197" s="231">
        <v>1179084.0013455648</v>
      </c>
      <c r="I197" s="231">
        <v>1142814.6842016054</v>
      </c>
      <c r="J197" s="231">
        <v>1164798.4732719315</v>
      </c>
      <c r="K197" s="231">
        <v>1116948.9182141405</v>
      </c>
      <c r="L197" s="231">
        <v>1141395.6376000524</v>
      </c>
      <c r="M197" s="231">
        <v>1175983.406655146</v>
      </c>
    </row>
    <row r="198" spans="1:13">
      <c r="A198" s="232" t="s">
        <v>136</v>
      </c>
      <c r="B198" s="231">
        <v>90479.703444272425</v>
      </c>
      <c r="C198" s="231">
        <v>90965.217462190631</v>
      </c>
      <c r="D198" s="231">
        <v>87718.335053922186</v>
      </c>
      <c r="E198" s="231">
        <v>87558.260255819478</v>
      </c>
      <c r="F198" s="231">
        <v>93665.384043151207</v>
      </c>
      <c r="G198" s="231">
        <v>99362.664472016884</v>
      </c>
      <c r="H198" s="231">
        <v>101725.65560763124</v>
      </c>
      <c r="I198" s="231">
        <v>100550.70777757424</v>
      </c>
      <c r="J198" s="231">
        <v>100214.40132923251</v>
      </c>
      <c r="K198" s="231">
        <v>95508.614804444398</v>
      </c>
      <c r="L198" s="231">
        <v>86869.864473691428</v>
      </c>
      <c r="M198" s="231">
        <v>87727.696951870792</v>
      </c>
    </row>
    <row r="199" spans="1:13">
      <c r="A199" s="232" t="s">
        <v>137</v>
      </c>
      <c r="B199" s="231">
        <v>256584.90467193371</v>
      </c>
      <c r="C199" s="231">
        <v>258731.76824988483</v>
      </c>
      <c r="D199" s="231">
        <v>260575.12151439555</v>
      </c>
      <c r="E199" s="231">
        <v>254132.56064641805</v>
      </c>
      <c r="F199" s="231">
        <v>254279.96676355411</v>
      </c>
      <c r="G199" s="231">
        <v>257714.31699185653</v>
      </c>
      <c r="H199" s="231">
        <v>259325.23498426282</v>
      </c>
      <c r="I199" s="231">
        <v>252247.75252648676</v>
      </c>
      <c r="J199" s="231">
        <v>261569.68579797697</v>
      </c>
      <c r="K199" s="231">
        <v>252868.87196571924</v>
      </c>
      <c r="L199" s="231">
        <v>256203.40279982658</v>
      </c>
      <c r="M199" s="231">
        <v>264430.05236272939</v>
      </c>
    </row>
    <row r="200" spans="1:13">
      <c r="A200" s="232" t="s">
        <v>138</v>
      </c>
      <c r="B200" s="231">
        <v>1257375.9277869633</v>
      </c>
      <c r="C200" s="231">
        <v>1268862.3534763521</v>
      </c>
      <c r="D200" s="231">
        <v>1265204.6212720359</v>
      </c>
      <c r="E200" s="231">
        <v>1266525.9092511402</v>
      </c>
      <c r="F200" s="231">
        <v>1276062.3158250542</v>
      </c>
      <c r="G200" s="231">
        <v>1266757.45830707</v>
      </c>
      <c r="H200" s="231">
        <v>1288589.8353148636</v>
      </c>
      <c r="I200" s="231">
        <v>1234409.9432779099</v>
      </c>
      <c r="J200" s="231">
        <v>1254956.7138616687</v>
      </c>
      <c r="K200" s="231">
        <v>1221999.0103251205</v>
      </c>
      <c r="L200" s="231">
        <v>1218197.085761132</v>
      </c>
      <c r="M200" s="231">
        <v>1258051.6993676822</v>
      </c>
    </row>
    <row r="201" spans="1:13">
      <c r="A201" s="232" t="s">
        <v>139</v>
      </c>
      <c r="B201" s="231">
        <v>423522.44834078121</v>
      </c>
      <c r="C201" s="231">
        <v>429624.73153139622</v>
      </c>
      <c r="D201" s="231">
        <v>426183.30999619991</v>
      </c>
      <c r="E201" s="231">
        <v>416773.32850770798</v>
      </c>
      <c r="F201" s="231">
        <v>421743.86464270618</v>
      </c>
      <c r="G201" s="231">
        <v>420193.78637192736</v>
      </c>
      <c r="H201" s="231">
        <v>432819.90299640159</v>
      </c>
      <c r="I201" s="231">
        <v>409717.24243771948</v>
      </c>
      <c r="J201" s="231">
        <v>421324.05600713094</v>
      </c>
      <c r="K201" s="231">
        <v>399791.99423064938</v>
      </c>
      <c r="L201" s="231">
        <v>392276.66454474971</v>
      </c>
      <c r="M201" s="231">
        <v>411679.109735545</v>
      </c>
    </row>
    <row r="203" spans="1:13" ht="15.75">
      <c r="A203" s="229" t="s">
        <v>119</v>
      </c>
      <c r="B203" s="230"/>
      <c r="C203" s="230"/>
      <c r="D203" s="230"/>
      <c r="E203" s="230"/>
      <c r="F203" s="231"/>
      <c r="G203" s="230"/>
      <c r="H203" s="230"/>
      <c r="I203" s="230"/>
      <c r="J203" s="230"/>
      <c r="K203" s="230"/>
      <c r="L203" s="230"/>
      <c r="M203" s="230"/>
    </row>
    <row r="204" spans="1:13">
      <c r="A204" s="230"/>
      <c r="B204" s="230"/>
      <c r="C204" s="230"/>
      <c r="D204" s="230"/>
      <c r="E204" s="230"/>
      <c r="F204" s="230"/>
      <c r="G204" s="230"/>
      <c r="H204" s="230"/>
      <c r="I204" s="230"/>
      <c r="J204" s="230"/>
      <c r="K204" s="230"/>
      <c r="L204" s="230"/>
      <c r="M204" s="230"/>
    </row>
    <row r="205" spans="1:13">
      <c r="A205" s="230" t="s">
        <v>40</v>
      </c>
      <c r="B205" s="232">
        <v>2029</v>
      </c>
      <c r="C205" s="230"/>
      <c r="D205" s="230"/>
      <c r="E205" s="230"/>
      <c r="F205" s="230"/>
      <c r="G205" s="230"/>
      <c r="H205" s="230"/>
      <c r="I205" s="230"/>
      <c r="J205" s="230"/>
      <c r="K205" s="230"/>
      <c r="L205" s="230"/>
      <c r="M205" s="230"/>
    </row>
    <row r="206" spans="1:13">
      <c r="A206" s="230"/>
      <c r="B206" s="230"/>
      <c r="C206" s="230"/>
      <c r="D206" s="230"/>
      <c r="E206" s="230"/>
      <c r="F206" s="230"/>
      <c r="G206" s="230"/>
      <c r="H206" s="230"/>
      <c r="I206" s="230"/>
      <c r="J206" s="230"/>
      <c r="K206" s="230"/>
      <c r="L206" s="230"/>
      <c r="M206" s="230"/>
    </row>
    <row r="207" spans="1:13">
      <c r="A207" s="230"/>
      <c r="B207" s="230" t="s">
        <v>120</v>
      </c>
      <c r="C207" s="230"/>
      <c r="D207" s="230"/>
      <c r="E207" s="230"/>
      <c r="F207" s="230"/>
      <c r="G207" s="230"/>
      <c r="H207" s="230"/>
      <c r="I207" s="230"/>
      <c r="J207" s="230"/>
      <c r="K207" s="230"/>
      <c r="L207" s="230"/>
      <c r="M207" s="230"/>
    </row>
    <row r="208" spans="1:13">
      <c r="A208" s="230" t="s">
        <v>121</v>
      </c>
      <c r="B208" s="230">
        <v>1</v>
      </c>
      <c r="C208" s="230">
        <v>2</v>
      </c>
      <c r="D208" s="230">
        <v>3</v>
      </c>
      <c r="E208" s="230">
        <v>4</v>
      </c>
      <c r="F208" s="230">
        <v>5</v>
      </c>
      <c r="G208" s="230">
        <v>6</v>
      </c>
      <c r="H208" s="230">
        <v>7</v>
      </c>
      <c r="I208" s="230">
        <v>8</v>
      </c>
      <c r="J208" s="230">
        <v>9</v>
      </c>
      <c r="K208" s="230">
        <v>10</v>
      </c>
      <c r="L208" s="230">
        <v>11</v>
      </c>
      <c r="M208" s="230">
        <v>12</v>
      </c>
    </row>
    <row r="209" spans="1:14">
      <c r="A209" s="232" t="s">
        <v>122</v>
      </c>
      <c r="B209" s="231">
        <v>2326401543.9382749</v>
      </c>
      <c r="C209" s="231">
        <v>2020319308.3239634</v>
      </c>
      <c r="D209" s="231">
        <v>2058215325.0940764</v>
      </c>
      <c r="E209" s="231">
        <v>2216112079.2229962</v>
      </c>
      <c r="F209" s="231">
        <v>3159863061.1390252</v>
      </c>
      <c r="G209" s="231">
        <v>3996327040.3203106</v>
      </c>
      <c r="H209" s="231">
        <v>4512934121.10285</v>
      </c>
      <c r="I209" s="231">
        <v>4499638986.8393755</v>
      </c>
      <c r="J209" s="231">
        <v>3541127194.7339363</v>
      </c>
      <c r="K209" s="231">
        <v>2634510890.9225793</v>
      </c>
      <c r="L209" s="231">
        <v>1991623204.3775265</v>
      </c>
      <c r="M209" s="231">
        <v>2247954648.2962747</v>
      </c>
      <c r="N209" s="282">
        <f>SUM(B209:M209)</f>
        <v>35205027404.311188</v>
      </c>
    </row>
    <row r="210" spans="1:14">
      <c r="A210" s="232" t="s">
        <v>123</v>
      </c>
      <c r="B210" s="231">
        <v>78574019.461204156</v>
      </c>
      <c r="C210" s="231">
        <v>67422605.710999548</v>
      </c>
      <c r="D210" s="231">
        <v>72532260.799348414</v>
      </c>
      <c r="E210" s="231">
        <v>70975741.160383523</v>
      </c>
      <c r="F210" s="231">
        <v>78141447.519895449</v>
      </c>
      <c r="G210" s="231">
        <v>81001858.69364655</v>
      </c>
      <c r="H210" s="231">
        <v>85973737.406444058</v>
      </c>
      <c r="I210" s="231">
        <v>85795158.903999716</v>
      </c>
      <c r="J210" s="231">
        <v>79120685.954753548</v>
      </c>
      <c r="K210" s="231">
        <v>78090240.749204293</v>
      </c>
      <c r="L210" s="231">
        <v>73278635.351529583</v>
      </c>
      <c r="M210" s="231">
        <v>77980825.130559161</v>
      </c>
      <c r="N210" s="281"/>
    </row>
    <row r="211" spans="1:14">
      <c r="A211" s="232" t="s">
        <v>124</v>
      </c>
      <c r="B211" s="231">
        <v>5588571.3091443069</v>
      </c>
      <c r="C211" s="231">
        <v>5668820.2342973081</v>
      </c>
      <c r="D211" s="231">
        <v>5591611.1014246223</v>
      </c>
      <c r="E211" s="231">
        <v>5504106.8230677154</v>
      </c>
      <c r="F211" s="231">
        <v>5813672.0461505214</v>
      </c>
      <c r="G211" s="231">
        <v>6062577.7276933305</v>
      </c>
      <c r="H211" s="231">
        <v>6324797.1037175991</v>
      </c>
      <c r="I211" s="231">
        <v>6244476.8065330107</v>
      </c>
      <c r="J211" s="231">
        <v>6109650.8462279039</v>
      </c>
      <c r="K211" s="231">
        <v>5764306.9543155972</v>
      </c>
      <c r="L211" s="231">
        <v>5357677.2047656076</v>
      </c>
      <c r="M211" s="231">
        <v>5480209.5240413388</v>
      </c>
      <c r="N211" s="281"/>
    </row>
    <row r="212" spans="1:14">
      <c r="A212" s="232" t="s">
        <v>125</v>
      </c>
      <c r="B212" s="231">
        <v>1589023.2137429414</v>
      </c>
      <c r="C212" s="231">
        <v>1625233.4324494719</v>
      </c>
      <c r="D212" s="231">
        <v>1621709.4113531138</v>
      </c>
      <c r="E212" s="231">
        <v>1671355.2071386841</v>
      </c>
      <c r="F212" s="231">
        <v>1750176.9093169437</v>
      </c>
      <c r="G212" s="231">
        <v>1786080.9752635038</v>
      </c>
      <c r="H212" s="231">
        <v>1821533.6051983265</v>
      </c>
      <c r="I212" s="231">
        <v>1817708.688114539</v>
      </c>
      <c r="J212" s="231">
        <v>1817297.5601670903</v>
      </c>
      <c r="K212" s="231">
        <v>1683706.6618011894</v>
      </c>
      <c r="L212" s="231">
        <v>1602996.3073181375</v>
      </c>
      <c r="M212" s="231">
        <v>1597555.1736023037</v>
      </c>
      <c r="N212" s="281"/>
    </row>
    <row r="213" spans="1:14">
      <c r="A213" s="232" t="s">
        <v>126</v>
      </c>
      <c r="B213" s="231">
        <v>98161.217823776242</v>
      </c>
      <c r="C213" s="231">
        <v>100608.75898220307</v>
      </c>
      <c r="D213" s="231">
        <v>99582.332039125729</v>
      </c>
      <c r="E213" s="231">
        <v>97409.194443425702</v>
      </c>
      <c r="F213" s="231">
        <v>99923.736794502664</v>
      </c>
      <c r="G213" s="231">
        <v>104968.75187869267</v>
      </c>
      <c r="H213" s="231">
        <v>109130.19868871149</v>
      </c>
      <c r="I213" s="231">
        <v>108177.81482008139</v>
      </c>
      <c r="J213" s="231">
        <v>107194.75230107279</v>
      </c>
      <c r="K213" s="231">
        <v>101817.73419917672</v>
      </c>
      <c r="L213" s="231">
        <v>93019.978354032617</v>
      </c>
      <c r="M213" s="231">
        <v>95100.971550675662</v>
      </c>
      <c r="N213" s="281"/>
    </row>
    <row r="214" spans="1:14">
      <c r="A214" s="232" t="s">
        <v>127</v>
      </c>
      <c r="B214" s="231">
        <v>452563.76177666208</v>
      </c>
      <c r="C214" s="231">
        <v>469871.8767478423</v>
      </c>
      <c r="D214" s="231">
        <v>472134.86611427233</v>
      </c>
      <c r="E214" s="231">
        <v>469932.08783897461</v>
      </c>
      <c r="F214" s="231">
        <v>474967.40603712393</v>
      </c>
      <c r="G214" s="231">
        <v>488979.9076301204</v>
      </c>
      <c r="H214" s="231">
        <v>494273.41801960429</v>
      </c>
      <c r="I214" s="231">
        <v>492954.53730128583</v>
      </c>
      <c r="J214" s="231">
        <v>499117.60625137237</v>
      </c>
      <c r="K214" s="231">
        <v>478252.22777623852</v>
      </c>
      <c r="L214" s="231">
        <v>474905.69834985858</v>
      </c>
      <c r="M214" s="231">
        <v>460561.90068785608</v>
      </c>
      <c r="N214" s="281"/>
    </row>
    <row r="215" spans="1:14">
      <c r="A215" s="232" t="s">
        <v>128</v>
      </c>
      <c r="B215" s="231">
        <v>3649361.6245752466</v>
      </c>
      <c r="C215" s="231">
        <v>3651591.234501319</v>
      </c>
      <c r="D215" s="231">
        <v>3653693.7720167851</v>
      </c>
      <c r="E215" s="231">
        <v>3656094.3975942335</v>
      </c>
      <c r="F215" s="231">
        <v>3658441.3115535472</v>
      </c>
      <c r="G215" s="231">
        <v>3661252.9396444205</v>
      </c>
      <c r="H215" s="231">
        <v>3663621.6685402789</v>
      </c>
      <c r="I215" s="231">
        <v>3666154.4298038655</v>
      </c>
      <c r="J215" s="231">
        <v>3668951.1737405756</v>
      </c>
      <c r="K215" s="231">
        <v>3671347.6696385369</v>
      </c>
      <c r="L215" s="231">
        <v>3674322.0570485387</v>
      </c>
      <c r="M215" s="231">
        <v>3677174.9603382982</v>
      </c>
      <c r="N215" s="281"/>
    </row>
    <row r="216" spans="1:14">
      <c r="A216" s="232" t="s">
        <v>129</v>
      </c>
      <c r="B216" s="231">
        <v>8021020.0185654489</v>
      </c>
      <c r="C216" s="231">
        <v>8017128.5942870555</v>
      </c>
      <c r="D216" s="231">
        <v>8014029.407987236</v>
      </c>
      <c r="E216" s="231">
        <v>8010355.792524457</v>
      </c>
      <c r="F216" s="231">
        <v>8007058.4150147261</v>
      </c>
      <c r="G216" s="231">
        <v>8001976.9282806711</v>
      </c>
      <c r="H216" s="231">
        <v>7998899.148612529</v>
      </c>
      <c r="I216" s="231">
        <v>7995522.6051944615</v>
      </c>
      <c r="J216" s="231">
        <v>7990903.0117096594</v>
      </c>
      <c r="K216" s="231">
        <v>7988077.9368699715</v>
      </c>
      <c r="L216" s="231">
        <v>7982965.5623014439</v>
      </c>
      <c r="M216" s="231">
        <v>7978494.3885939792</v>
      </c>
      <c r="N216" s="281"/>
    </row>
    <row r="217" spans="1:14">
      <c r="A217" s="232" t="s">
        <v>130</v>
      </c>
      <c r="B217" s="231">
        <v>1334202.104608801</v>
      </c>
      <c r="C217" s="231">
        <v>1400296.1617902385</v>
      </c>
      <c r="D217" s="231">
        <v>1394730.8511819316</v>
      </c>
      <c r="E217" s="231">
        <v>1423807.2821036244</v>
      </c>
      <c r="F217" s="231">
        <v>1482078.8004010534</v>
      </c>
      <c r="G217" s="231">
        <v>1523853.5396045167</v>
      </c>
      <c r="H217" s="231">
        <v>1619576.0295830956</v>
      </c>
      <c r="I217" s="231">
        <v>1509596.7680743984</v>
      </c>
      <c r="J217" s="231">
        <v>1502322.0567235297</v>
      </c>
      <c r="K217" s="231">
        <v>1371540.7233819566</v>
      </c>
      <c r="L217" s="231">
        <v>1281273.0912736228</v>
      </c>
      <c r="M217" s="231">
        <v>1316045.2327699238</v>
      </c>
      <c r="N217" s="281"/>
    </row>
    <row r="218" spans="1:14">
      <c r="A218" s="232" t="s">
        <v>131</v>
      </c>
      <c r="B218" s="231">
        <v>623502.71170675452</v>
      </c>
      <c r="C218" s="231">
        <v>653006.81237722456</v>
      </c>
      <c r="D218" s="231">
        <v>644042.72734354541</v>
      </c>
      <c r="E218" s="231">
        <v>645567.02276472945</v>
      </c>
      <c r="F218" s="231">
        <v>671918.34438167978</v>
      </c>
      <c r="G218" s="231">
        <v>674308.68452613882</v>
      </c>
      <c r="H218" s="231">
        <v>702351.88283253508</v>
      </c>
      <c r="I218" s="231">
        <v>669880.68765284307</v>
      </c>
      <c r="J218" s="231">
        <v>676983.42672079708</v>
      </c>
      <c r="K218" s="231">
        <v>635336.59593333001</v>
      </c>
      <c r="L218" s="231">
        <v>596546.28749022027</v>
      </c>
      <c r="M218" s="231">
        <v>593239.38590355474</v>
      </c>
      <c r="N218" s="281"/>
    </row>
    <row r="219" spans="1:14">
      <c r="A219" s="232" t="s">
        <v>132</v>
      </c>
      <c r="B219" s="231">
        <v>4292748.0586872697</v>
      </c>
      <c r="C219" s="231">
        <v>4302072.2858458813</v>
      </c>
      <c r="D219" s="231">
        <v>4302292.1926326789</v>
      </c>
      <c r="E219" s="231">
        <v>4292401.0155456327</v>
      </c>
      <c r="F219" s="231">
        <v>4297421.2899704538</v>
      </c>
      <c r="G219" s="231">
        <v>4311072.23346435</v>
      </c>
      <c r="H219" s="231">
        <v>4299824.6898423778</v>
      </c>
      <c r="I219" s="231">
        <v>4341973.4162523411</v>
      </c>
      <c r="J219" s="231">
        <v>4321509.220356903</v>
      </c>
      <c r="K219" s="231">
        <v>4322952.3861188283</v>
      </c>
      <c r="L219" s="231">
        <v>4314148.4221951077</v>
      </c>
      <c r="M219" s="231">
        <v>4292863.9637311837</v>
      </c>
      <c r="N219" s="281"/>
    </row>
    <row r="220" spans="1:14">
      <c r="A220" s="232" t="s">
        <v>133</v>
      </c>
      <c r="B220" s="231">
        <v>6738670.8247995852</v>
      </c>
      <c r="C220" s="231">
        <v>6738985.3906247299</v>
      </c>
      <c r="D220" s="231">
        <v>6739299.8934062235</v>
      </c>
      <c r="E220" s="231">
        <v>6739614.3331171721</v>
      </c>
      <c r="F220" s="231">
        <v>6739928.7097306717</v>
      </c>
      <c r="G220" s="231">
        <v>6740243.0232198238</v>
      </c>
      <c r="H220" s="231">
        <v>6740557.2735576937</v>
      </c>
      <c r="I220" s="231">
        <v>6740871.4607173679</v>
      </c>
      <c r="J220" s="231">
        <v>6741185.5846719155</v>
      </c>
      <c r="K220" s="231">
        <v>6741499.6453944119</v>
      </c>
      <c r="L220" s="231">
        <v>6741813.6428578952</v>
      </c>
      <c r="M220" s="231">
        <v>6742127.5770354224</v>
      </c>
      <c r="N220" s="281"/>
    </row>
    <row r="221" spans="1:14">
      <c r="A221" s="232" t="s">
        <v>134</v>
      </c>
      <c r="B221" s="231">
        <v>5588571.3091443069</v>
      </c>
      <c r="C221" s="231">
        <v>5668820.2342973081</v>
      </c>
      <c r="D221" s="231">
        <v>5591611.1014246223</v>
      </c>
      <c r="E221" s="231">
        <v>5504106.8230677154</v>
      </c>
      <c r="F221" s="231">
        <v>5813672.0461505214</v>
      </c>
      <c r="G221" s="231">
        <v>6062577.7276933305</v>
      </c>
      <c r="H221" s="231">
        <v>6324797.1037175991</v>
      </c>
      <c r="I221" s="231">
        <v>6244476.8065330107</v>
      </c>
      <c r="J221" s="231">
        <v>6109650.8462279039</v>
      </c>
      <c r="K221" s="231">
        <v>5764306.9543155972</v>
      </c>
      <c r="L221" s="231">
        <v>5357677.2047656076</v>
      </c>
      <c r="M221" s="231">
        <v>5480209.5240413388</v>
      </c>
      <c r="N221" s="281"/>
    </row>
    <row r="222" spans="1:14">
      <c r="A222" s="232" t="s">
        <v>135</v>
      </c>
      <c r="B222" s="231">
        <v>1201062.7934394325</v>
      </c>
      <c r="C222" s="231">
        <v>1205935.4728074225</v>
      </c>
      <c r="D222" s="231">
        <v>1193713.6226978041</v>
      </c>
      <c r="E222" s="231">
        <v>1174102.1674644852</v>
      </c>
      <c r="F222" s="231">
        <v>1182494.7218669828</v>
      </c>
      <c r="G222" s="231">
        <v>1171501.1540581007</v>
      </c>
      <c r="H222" s="231">
        <v>1184320.5723024332</v>
      </c>
      <c r="I222" s="231">
        <v>1147287.6119845023</v>
      </c>
      <c r="J222" s="231">
        <v>1169673.2114934376</v>
      </c>
      <c r="K222" s="231">
        <v>1120662.5747074927</v>
      </c>
      <c r="L222" s="231">
        <v>1144852.83421818</v>
      </c>
      <c r="M222" s="231">
        <v>1179657.6560041159</v>
      </c>
      <c r="N222" s="281"/>
    </row>
    <row r="223" spans="1:14">
      <c r="A223" s="232" t="s">
        <v>136</v>
      </c>
      <c r="B223" s="231">
        <v>91056.872961522953</v>
      </c>
      <c r="C223" s="231">
        <v>91544.256167780317</v>
      </c>
      <c r="D223" s="231">
        <v>88273.875668305031</v>
      </c>
      <c r="E223" s="231">
        <v>88111.899994981126</v>
      </c>
      <c r="F223" s="231">
        <v>94256.638198820074</v>
      </c>
      <c r="G223" s="231">
        <v>99988.952571689879</v>
      </c>
      <c r="H223" s="231">
        <v>102366.15039611545</v>
      </c>
      <c r="I223" s="231">
        <v>101183.2308548052</v>
      </c>
      <c r="J223" s="231">
        <v>100844.25182395583</v>
      </c>
      <c r="K223" s="231">
        <v>96108.481586848589</v>
      </c>
      <c r="L223" s="231">
        <v>87415.124488067653</v>
      </c>
      <c r="M223" s="231">
        <v>88277.935803775734</v>
      </c>
      <c r="N223" s="281"/>
    </row>
    <row r="224" spans="1:14">
      <c r="A224" s="232" t="s">
        <v>137</v>
      </c>
      <c r="B224" s="231">
        <v>263066.60906439414</v>
      </c>
      <c r="C224" s="231">
        <v>265189.38511414832</v>
      </c>
      <c r="D224" s="231">
        <v>267020.7241437686</v>
      </c>
      <c r="E224" s="231">
        <v>260402.80167571694</v>
      </c>
      <c r="F224" s="231">
        <v>260526.41542745187</v>
      </c>
      <c r="G224" s="231">
        <v>263997.49410044617</v>
      </c>
      <c r="H224" s="231">
        <v>265636.62221970828</v>
      </c>
      <c r="I224" s="231">
        <v>258322.41762103789</v>
      </c>
      <c r="J224" s="231">
        <v>267747.99712490459</v>
      </c>
      <c r="K224" s="231">
        <v>258733.97213014524</v>
      </c>
      <c r="L224" s="231">
        <v>262135.97829465327</v>
      </c>
      <c r="M224" s="231">
        <v>270513.83717229223</v>
      </c>
      <c r="N224" s="281"/>
    </row>
    <row r="225" spans="1:14">
      <c r="A225" s="232" t="s">
        <v>138</v>
      </c>
      <c r="B225" s="231">
        <v>1259676.9874936501</v>
      </c>
      <c r="C225" s="231">
        <v>1271184.0845726118</v>
      </c>
      <c r="D225" s="231">
        <v>1267519.309671815</v>
      </c>
      <c r="E225" s="231">
        <v>1268842.6641141132</v>
      </c>
      <c r="F225" s="231">
        <v>1278396.1606501087</v>
      </c>
      <c r="G225" s="231">
        <v>1269073.9331438686</v>
      </c>
      <c r="H225" s="231">
        <v>1290945.8760521451</v>
      </c>
      <c r="I225" s="231">
        <v>1236666.5788217031</v>
      </c>
      <c r="J225" s="231">
        <v>1257250.5621029295</v>
      </c>
      <c r="K225" s="231">
        <v>1224232.2775432412</v>
      </c>
      <c r="L225" s="231">
        <v>1220423.0659444151</v>
      </c>
      <c r="M225" s="231">
        <v>1260350.1550236165</v>
      </c>
      <c r="N225" s="281"/>
    </row>
    <row r="226" spans="1:14">
      <c r="A226" s="232" t="s">
        <v>139</v>
      </c>
      <c r="B226" s="231">
        <v>423515.59389121702</v>
      </c>
      <c r="C226" s="231">
        <v>429618.01302010653</v>
      </c>
      <c r="D226" s="231">
        <v>426176.87026382919</v>
      </c>
      <c r="E226" s="231">
        <v>416767.24353157042</v>
      </c>
      <c r="F226" s="231">
        <v>421737.91493962973</v>
      </c>
      <c r="G226" s="231">
        <v>420188.05862683384</v>
      </c>
      <c r="H226" s="231">
        <v>432814.20228841325</v>
      </c>
      <c r="I226" s="231">
        <v>409712.02817019651</v>
      </c>
      <c r="J226" s="231">
        <v>421318.87501656706</v>
      </c>
      <c r="K226" s="231">
        <v>399787.24396282434</v>
      </c>
      <c r="L226" s="231">
        <v>392272.16090216365</v>
      </c>
      <c r="M226" s="231">
        <v>411674.5428755717</v>
      </c>
      <c r="N226" s="281"/>
    </row>
    <row r="228" spans="1:14" ht="15.75">
      <c r="A228" s="229" t="s">
        <v>119</v>
      </c>
      <c r="B228" s="230"/>
      <c r="C228" s="230"/>
      <c r="D228" s="230"/>
      <c r="E228" s="230"/>
      <c r="F228" s="231"/>
      <c r="G228" s="230"/>
      <c r="H228" s="230"/>
      <c r="I228" s="230"/>
      <c r="J228" s="230"/>
      <c r="K228" s="230"/>
      <c r="L228" s="230"/>
      <c r="M228" s="230"/>
      <c r="N228" s="281"/>
    </row>
    <row r="229" spans="1:14">
      <c r="A229" s="230"/>
      <c r="B229" s="230"/>
      <c r="C229" s="230"/>
      <c r="D229" s="230"/>
      <c r="E229" s="230"/>
      <c r="F229" s="230"/>
      <c r="G229" s="230"/>
      <c r="H229" s="230"/>
      <c r="I229" s="230"/>
      <c r="J229" s="230"/>
      <c r="K229" s="230"/>
      <c r="L229" s="230"/>
      <c r="M229" s="230"/>
      <c r="N229" s="281"/>
    </row>
    <row r="230" spans="1:14">
      <c r="A230" s="230" t="s">
        <v>40</v>
      </c>
      <c r="B230" s="232">
        <v>2030</v>
      </c>
      <c r="C230" s="230"/>
      <c r="D230" s="230"/>
      <c r="E230" s="230"/>
      <c r="F230" s="230"/>
      <c r="G230" s="230"/>
      <c r="H230" s="230"/>
      <c r="I230" s="230"/>
      <c r="J230" s="230"/>
      <c r="K230" s="230"/>
      <c r="L230" s="230"/>
      <c r="M230" s="230"/>
      <c r="N230" s="281"/>
    </row>
    <row r="231" spans="1:14">
      <c r="A231" s="230"/>
      <c r="B231" s="230"/>
      <c r="C231" s="230"/>
      <c r="D231" s="230"/>
      <c r="E231" s="230"/>
      <c r="F231" s="230"/>
      <c r="G231" s="230"/>
      <c r="H231" s="230"/>
      <c r="I231" s="230"/>
      <c r="J231" s="230"/>
      <c r="K231" s="230"/>
      <c r="L231" s="230"/>
      <c r="M231" s="230"/>
      <c r="N231" s="281"/>
    </row>
    <row r="232" spans="1:14">
      <c r="A232" s="230"/>
      <c r="B232" s="230" t="s">
        <v>120</v>
      </c>
      <c r="C232" s="230"/>
      <c r="D232" s="230"/>
      <c r="E232" s="230"/>
      <c r="F232" s="230"/>
      <c r="G232" s="230"/>
      <c r="H232" s="230"/>
      <c r="I232" s="230"/>
      <c r="J232" s="230"/>
      <c r="K232" s="230"/>
      <c r="L232" s="230"/>
      <c r="M232" s="230"/>
      <c r="N232" s="281"/>
    </row>
    <row r="233" spans="1:14">
      <c r="A233" s="230" t="s">
        <v>121</v>
      </c>
      <c r="B233" s="230">
        <v>1</v>
      </c>
      <c r="C233" s="230">
        <v>2</v>
      </c>
      <c r="D233" s="230">
        <v>3</v>
      </c>
      <c r="E233" s="230">
        <v>4</v>
      </c>
      <c r="F233" s="230">
        <v>5</v>
      </c>
      <c r="G233" s="230">
        <v>6</v>
      </c>
      <c r="H233" s="230">
        <v>7</v>
      </c>
      <c r="I233" s="230">
        <v>8</v>
      </c>
      <c r="J233" s="230">
        <v>9</v>
      </c>
      <c r="K233" s="230">
        <v>10</v>
      </c>
      <c r="L233" s="230">
        <v>11</v>
      </c>
      <c r="M233" s="230">
        <v>12</v>
      </c>
      <c r="N233" s="281"/>
    </row>
    <row r="234" spans="1:14">
      <c r="A234" s="232" t="s">
        <v>122</v>
      </c>
      <c r="B234" s="231">
        <v>2349205031.7134256</v>
      </c>
      <c r="C234" s="231">
        <v>2039933077.1622276</v>
      </c>
      <c r="D234" s="231">
        <v>2079231061.1374824</v>
      </c>
      <c r="E234" s="231">
        <v>2239180165.5684657</v>
      </c>
      <c r="F234" s="231">
        <v>3191431141.4729881</v>
      </c>
      <c r="G234" s="231">
        <v>4034677121.4469838</v>
      </c>
      <c r="H234" s="231">
        <v>4555795706.8762569</v>
      </c>
      <c r="I234" s="231">
        <v>4540724103.9334641</v>
      </c>
      <c r="J234" s="231">
        <v>3572330717.2392235</v>
      </c>
      <c r="K234" s="231">
        <v>2658726835.6493659</v>
      </c>
      <c r="L234" s="231">
        <v>2009425861.230231</v>
      </c>
      <c r="M234" s="231">
        <v>2268596917.5859904</v>
      </c>
      <c r="N234" s="282">
        <f>SUM(B234:M234)</f>
        <v>35539257741.016106</v>
      </c>
    </row>
    <row r="235" spans="1:14">
      <c r="A235" s="232" t="s">
        <v>123</v>
      </c>
      <c r="B235" s="231">
        <v>78672788.048063859</v>
      </c>
      <c r="C235" s="231">
        <v>67513560.834819302</v>
      </c>
      <c r="D235" s="231">
        <v>72633310.55822064</v>
      </c>
      <c r="E235" s="231">
        <v>71085145.912233874</v>
      </c>
      <c r="F235" s="231">
        <v>78300503.183538198</v>
      </c>
      <c r="G235" s="231">
        <v>81216522.851435304</v>
      </c>
      <c r="H235" s="231">
        <v>86234506.011054933</v>
      </c>
      <c r="I235" s="231">
        <v>86061134.239655063</v>
      </c>
      <c r="J235" s="231">
        <v>79330396.363385156</v>
      </c>
      <c r="K235" s="231">
        <v>78243652.56096077</v>
      </c>
      <c r="L235" s="231">
        <v>73390718.36350444</v>
      </c>
      <c r="M235" s="231">
        <v>78089804.386591285</v>
      </c>
      <c r="N235" s="281"/>
    </row>
    <row r="236" spans="1:14">
      <c r="A236" s="232" t="s">
        <v>124</v>
      </c>
      <c r="B236" s="231">
        <v>5547515.3240269599</v>
      </c>
      <c r="C236" s="231">
        <v>5628680.5927490005</v>
      </c>
      <c r="D236" s="231">
        <v>5550437.7975852769</v>
      </c>
      <c r="E236" s="231">
        <v>5462428.8025421612</v>
      </c>
      <c r="F236" s="231">
        <v>5775066.5333682848</v>
      </c>
      <c r="G236" s="231">
        <v>6026289.5697073815</v>
      </c>
      <c r="H236" s="231">
        <v>6290747.0477969218</v>
      </c>
      <c r="I236" s="231">
        <v>6209185.9084274154</v>
      </c>
      <c r="J236" s="231">
        <v>6072843.9596000109</v>
      </c>
      <c r="K236" s="231">
        <v>5724295.5617631674</v>
      </c>
      <c r="L236" s="231">
        <v>5313543.5080331471</v>
      </c>
      <c r="M236" s="231">
        <v>5436719.7329339795</v>
      </c>
      <c r="N236" s="281"/>
    </row>
    <row r="237" spans="1:14">
      <c r="A237" s="232" t="s">
        <v>125</v>
      </c>
      <c r="B237" s="231">
        <v>1605762.6230285105</v>
      </c>
      <c r="C237" s="231">
        <v>1642680.4419600687</v>
      </c>
      <c r="D237" s="231">
        <v>1638976.4515552276</v>
      </c>
      <c r="E237" s="231">
        <v>1689624.6295750581</v>
      </c>
      <c r="F237" s="231">
        <v>1770092.1782426345</v>
      </c>
      <c r="G237" s="231">
        <v>1806685.4754871542</v>
      </c>
      <c r="H237" s="231">
        <v>1842814.6928565723</v>
      </c>
      <c r="I237" s="231">
        <v>1838797.1436139285</v>
      </c>
      <c r="J237" s="231">
        <v>1838269.1473927351</v>
      </c>
      <c r="K237" s="231">
        <v>1701634.018443899</v>
      </c>
      <c r="L237" s="231">
        <v>1619050.7784814262</v>
      </c>
      <c r="M237" s="231">
        <v>1613392.0598664121</v>
      </c>
      <c r="N237" s="281"/>
    </row>
    <row r="238" spans="1:14">
      <c r="A238" s="232" t="s">
        <v>126</v>
      </c>
      <c r="B238" s="231">
        <v>98775.786670473928</v>
      </c>
      <c r="C238" s="231">
        <v>101238.35442350183</v>
      </c>
      <c r="D238" s="231">
        <v>100205.25333806411</v>
      </c>
      <c r="E238" s="231">
        <v>98018.234993154358</v>
      </c>
      <c r="F238" s="231">
        <v>100548.21937174068</v>
      </c>
      <c r="G238" s="231">
        <v>105624.45501624676</v>
      </c>
      <c r="H238" s="231">
        <v>109811.59184363794</v>
      </c>
      <c r="I238" s="231">
        <v>108852.94386716723</v>
      </c>
      <c r="J238" s="231">
        <v>107863.43176442607</v>
      </c>
      <c r="K238" s="231">
        <v>102452.58806218635</v>
      </c>
      <c r="L238" s="231">
        <v>93599.704172649173</v>
      </c>
      <c r="M238" s="231">
        <v>95693.402077518665</v>
      </c>
      <c r="N238" s="281"/>
    </row>
    <row r="239" spans="1:14">
      <c r="A239" s="232" t="s">
        <v>127</v>
      </c>
      <c r="B239" s="231">
        <v>455008.8941255454</v>
      </c>
      <c r="C239" s="231">
        <v>473520.69029309589</v>
      </c>
      <c r="D239" s="231">
        <v>476541.00513716514</v>
      </c>
      <c r="E239" s="231">
        <v>475112.89496339834</v>
      </c>
      <c r="F239" s="231">
        <v>480858.83258731663</v>
      </c>
      <c r="G239" s="231">
        <v>495704.1364630498</v>
      </c>
      <c r="H239" s="231">
        <v>501628.59940135467</v>
      </c>
      <c r="I239" s="231">
        <v>500642.38244764181</v>
      </c>
      <c r="J239" s="231">
        <v>507087.67047388805</v>
      </c>
      <c r="K239" s="231">
        <v>485957.91572943982</v>
      </c>
      <c r="L239" s="231">
        <v>482822.30214328243</v>
      </c>
      <c r="M239" s="231">
        <v>463126.45091698488</v>
      </c>
      <c r="N239" s="281"/>
    </row>
    <row r="240" spans="1:14">
      <c r="A240" s="232" t="s">
        <v>128</v>
      </c>
      <c r="B240" s="231">
        <v>3679865.7661004276</v>
      </c>
      <c r="C240" s="231">
        <v>3682636.4981287494</v>
      </c>
      <c r="D240" s="231">
        <v>3685264.4065912673</v>
      </c>
      <c r="E240" s="231">
        <v>3688173.1529190992</v>
      </c>
      <c r="F240" s="231">
        <v>3691013.0696275146</v>
      </c>
      <c r="G240" s="231">
        <v>3694300.8125042291</v>
      </c>
      <c r="H240" s="231">
        <v>3697133.1176468902</v>
      </c>
      <c r="I240" s="231">
        <v>3700114.7519884282</v>
      </c>
      <c r="J240" s="231">
        <v>3703345.7562500876</v>
      </c>
      <c r="K240" s="231">
        <v>3706164.8739545229</v>
      </c>
      <c r="L240" s="231">
        <v>3709546.9561207895</v>
      </c>
      <c r="M240" s="231">
        <v>3712795.6516603879</v>
      </c>
      <c r="N240" s="281"/>
    </row>
    <row r="241" spans="1:13">
      <c r="A241" s="232" t="s">
        <v>129</v>
      </c>
      <c r="B241" s="231">
        <v>7975050.456342862</v>
      </c>
      <c r="C241" s="231">
        <v>7970494.7155127088</v>
      </c>
      <c r="D241" s="231">
        <v>7966747.8729585856</v>
      </c>
      <c r="E241" s="231">
        <v>7962416.3794428036</v>
      </c>
      <c r="F241" s="231">
        <v>7958469.5643316898</v>
      </c>
      <c r="G241" s="231">
        <v>7952704.8126853956</v>
      </c>
      <c r="H241" s="231">
        <v>7948984.0227339268</v>
      </c>
      <c r="I241" s="231">
        <v>7944959.6692380589</v>
      </c>
      <c r="J241" s="231">
        <v>7939669.1217916496</v>
      </c>
      <c r="K241" s="231">
        <v>7936209.0499758795</v>
      </c>
      <c r="L241" s="231">
        <v>7930418.3217362734</v>
      </c>
      <c r="M241" s="231">
        <v>7925282.3344466807</v>
      </c>
    </row>
    <row r="242" spans="1:13">
      <c r="A242" s="232" t="s">
        <v>130</v>
      </c>
      <c r="B242" s="231">
        <v>1336639.3160310236</v>
      </c>
      <c r="C242" s="231">
        <v>1402853.7191092507</v>
      </c>
      <c r="D242" s="231">
        <v>1397277.8561307634</v>
      </c>
      <c r="E242" s="231">
        <v>1426406.989711442</v>
      </c>
      <c r="F242" s="231">
        <v>1484784.4933790695</v>
      </c>
      <c r="G242" s="231">
        <v>1526635.0736604347</v>
      </c>
      <c r="H242" s="231">
        <v>1622531.8390654216</v>
      </c>
      <c r="I242" s="231">
        <v>1512351.4408011432</v>
      </c>
      <c r="J242" s="231">
        <v>1505063.03794123</v>
      </c>
      <c r="K242" s="231">
        <v>1374042.7141187701</v>
      </c>
      <c r="L242" s="231">
        <v>1283610.058813211</v>
      </c>
      <c r="M242" s="231">
        <v>1318445.2578794488</v>
      </c>
    </row>
    <row r="243" spans="1:13">
      <c r="A243" s="232" t="s">
        <v>131</v>
      </c>
      <c r="B243" s="231">
        <v>623496.02850428293</v>
      </c>
      <c r="C243" s="231">
        <v>653000.04919056792</v>
      </c>
      <c r="D243" s="231">
        <v>644036.2821536744</v>
      </c>
      <c r="E243" s="231">
        <v>645560.78039149533</v>
      </c>
      <c r="F243" s="231">
        <v>671912.06651286071</v>
      </c>
      <c r="G243" s="231">
        <v>674302.59698623139</v>
      </c>
      <c r="H243" s="231">
        <v>702345.75615340937</v>
      </c>
      <c r="I243" s="231">
        <v>669875.04146730923</v>
      </c>
      <c r="J243" s="231">
        <v>676977.91327620181</v>
      </c>
      <c r="K243" s="231">
        <v>635331.59632333461</v>
      </c>
      <c r="L243" s="231">
        <v>596541.75158815598</v>
      </c>
      <c r="M243" s="231">
        <v>593235.02740653954</v>
      </c>
    </row>
    <row r="244" spans="1:13">
      <c r="A244" s="232" t="s">
        <v>132</v>
      </c>
      <c r="B244" s="231">
        <v>4347196.4616371142</v>
      </c>
      <c r="C244" s="231">
        <v>4358219.8645877279</v>
      </c>
      <c r="D244" s="231">
        <v>4358479.8455042373</v>
      </c>
      <c r="E244" s="231">
        <v>4346786.1760095293</v>
      </c>
      <c r="F244" s="231">
        <v>4352721.3068215623</v>
      </c>
      <c r="G244" s="231">
        <v>4368859.8937767595</v>
      </c>
      <c r="H244" s="231">
        <v>4355562.6838911027</v>
      </c>
      <c r="I244" s="231">
        <v>4405392.2716058427</v>
      </c>
      <c r="J244" s="231">
        <v>4381198.837278435</v>
      </c>
      <c r="K244" s="231">
        <v>4382904.9945231713</v>
      </c>
      <c r="L244" s="231">
        <v>4372496.663597405</v>
      </c>
      <c r="M244" s="231">
        <v>4347333.4883291218</v>
      </c>
    </row>
    <row r="245" spans="1:13">
      <c r="A245" s="232" t="s">
        <v>133</v>
      </c>
      <c r="B245" s="231">
        <v>6742441.4479000401</v>
      </c>
      <c r="C245" s="231">
        <v>6742755.2554247826</v>
      </c>
      <c r="D245" s="231">
        <v>6743068.9995826893</v>
      </c>
      <c r="E245" s="231">
        <v>6743382.6803467646</v>
      </c>
      <c r="F245" s="231">
        <v>6743696.2976900348</v>
      </c>
      <c r="G245" s="231">
        <v>6744009.8515855074</v>
      </c>
      <c r="H245" s="231">
        <v>6744323.3420061953</v>
      </c>
      <c r="I245" s="231">
        <v>6744636.7689250764</v>
      </c>
      <c r="J245" s="231">
        <v>6744950.1323151467</v>
      </c>
      <c r="K245" s="231">
        <v>6745263.4321493907</v>
      </c>
      <c r="L245" s="231">
        <v>6745576.6684007905</v>
      </c>
      <c r="M245" s="231">
        <v>6745889.841042297</v>
      </c>
    </row>
    <row r="246" spans="1:13">
      <c r="A246" s="232" t="s">
        <v>134</v>
      </c>
      <c r="B246" s="231">
        <v>5547515.3240269599</v>
      </c>
      <c r="C246" s="231">
        <v>5628680.5927490005</v>
      </c>
      <c r="D246" s="231">
        <v>5550437.7975852769</v>
      </c>
      <c r="E246" s="231">
        <v>5462428.8025421612</v>
      </c>
      <c r="F246" s="231">
        <v>5775066.5333682848</v>
      </c>
      <c r="G246" s="231">
        <v>6026289.5697073815</v>
      </c>
      <c r="H246" s="231">
        <v>6290747.0477969218</v>
      </c>
      <c r="I246" s="231">
        <v>6209185.9084274154</v>
      </c>
      <c r="J246" s="231">
        <v>6072843.9596000109</v>
      </c>
      <c r="K246" s="231">
        <v>5724295.5617631674</v>
      </c>
      <c r="L246" s="231">
        <v>5313543.5080331471</v>
      </c>
      <c r="M246" s="231">
        <v>5436719.7329339795</v>
      </c>
    </row>
    <row r="247" spans="1:13">
      <c r="A247" s="232" t="s">
        <v>135</v>
      </c>
      <c r="B247" s="231">
        <v>1204500.2211886952</v>
      </c>
      <c r="C247" s="231">
        <v>1210155.9194712986</v>
      </c>
      <c r="D247" s="231">
        <v>1197618.5108305912</v>
      </c>
      <c r="E247" s="231">
        <v>1178069.4136097892</v>
      </c>
      <c r="F247" s="231">
        <v>1186800.0945241842</v>
      </c>
      <c r="G247" s="231">
        <v>1175561.1551379974</v>
      </c>
      <c r="H247" s="231">
        <v>1188495.8214893569</v>
      </c>
      <c r="I247" s="231">
        <v>1150609.495103963</v>
      </c>
      <c r="J247" s="231">
        <v>1173400.0504776319</v>
      </c>
      <c r="K247" s="231">
        <v>1123226.2507306908</v>
      </c>
      <c r="L247" s="231">
        <v>1147606.002458961</v>
      </c>
      <c r="M247" s="231">
        <v>1182919.7169720314</v>
      </c>
    </row>
    <row r="248" spans="1:13">
      <c r="A248" s="232" t="s">
        <v>136</v>
      </c>
      <c r="B248" s="231">
        <v>91627.578587578377</v>
      </c>
      <c r="C248" s="231">
        <v>92117.638556046164</v>
      </c>
      <c r="D248" s="231">
        <v>88826.487276950342</v>
      </c>
      <c r="E248" s="231">
        <v>88663.167359507017</v>
      </c>
      <c r="F248" s="231">
        <v>94846.002762756092</v>
      </c>
      <c r="G248" s="231">
        <v>100613.79436979887</v>
      </c>
      <c r="H248" s="231">
        <v>103005.5163055747</v>
      </c>
      <c r="I248" s="231">
        <v>101814.88032109622</v>
      </c>
      <c r="J248" s="231">
        <v>101473.46013102079</v>
      </c>
      <c r="K248" s="231">
        <v>96707.857970416997</v>
      </c>
      <c r="L248" s="231">
        <v>87960.018912816187</v>
      </c>
      <c r="M248" s="231">
        <v>88827.944967942181</v>
      </c>
    </row>
    <row r="249" spans="1:13">
      <c r="A249" s="232" t="s">
        <v>137</v>
      </c>
      <c r="B249" s="231">
        <v>269094.2684976426</v>
      </c>
      <c r="C249" s="231">
        <v>271185.64469346276</v>
      </c>
      <c r="D249" s="231">
        <v>272996.23801822064</v>
      </c>
      <c r="E249" s="231">
        <v>266209.95466011961</v>
      </c>
      <c r="F249" s="231">
        <v>266302.16380967671</v>
      </c>
      <c r="G249" s="231">
        <v>269796.10719308443</v>
      </c>
      <c r="H249" s="231">
        <v>271449.64995727036</v>
      </c>
      <c r="I249" s="231">
        <v>263917.06891365163</v>
      </c>
      <c r="J249" s="231">
        <v>273428.57829712779</v>
      </c>
      <c r="K249" s="231">
        <v>264129.95333193429</v>
      </c>
      <c r="L249" s="231">
        <v>267582.74016102543</v>
      </c>
      <c r="M249" s="231">
        <v>276086.62808046606</v>
      </c>
    </row>
    <row r="250" spans="1:13">
      <c r="A250" s="232" t="s">
        <v>138</v>
      </c>
      <c r="B250" s="231">
        <v>1261978.062306877</v>
      </c>
      <c r="C250" s="231">
        <v>1273505.8262439026</v>
      </c>
      <c r="D250" s="231">
        <v>1269834.0055891159</v>
      </c>
      <c r="E250" s="231">
        <v>1271159.4241592942</v>
      </c>
      <c r="F250" s="231">
        <v>1280730.009185486</v>
      </c>
      <c r="G250" s="231">
        <v>1271390.4105595041</v>
      </c>
      <c r="H250" s="231">
        <v>1293301.9185909671</v>
      </c>
      <c r="I250" s="231">
        <v>1238923.2156544165</v>
      </c>
      <c r="J250" s="231">
        <v>1259544.4112428329</v>
      </c>
      <c r="K250" s="231">
        <v>1226465.5453957107</v>
      </c>
      <c r="L250" s="231">
        <v>1222649.0465734222</v>
      </c>
      <c r="M250" s="231">
        <v>1262648.6109868619</v>
      </c>
    </row>
    <row r="251" spans="1:13">
      <c r="A251" s="232" t="s">
        <v>139</v>
      </c>
      <c r="B251" s="231">
        <v>423511.05431117874</v>
      </c>
      <c r="C251" s="231">
        <v>429613.56346956891</v>
      </c>
      <c r="D251" s="231">
        <v>426172.60534361372</v>
      </c>
      <c r="E251" s="231">
        <v>416763.21356009715</v>
      </c>
      <c r="F251" s="231">
        <v>421733.9745570994</v>
      </c>
      <c r="G251" s="231">
        <v>420184.26524312963</v>
      </c>
      <c r="H251" s="231">
        <v>432810.42681090219</v>
      </c>
      <c r="I251" s="231">
        <v>409708.57485355501</v>
      </c>
      <c r="J251" s="231">
        <v>421315.44373866182</v>
      </c>
      <c r="K251" s="231">
        <v>399784.0979449281</v>
      </c>
      <c r="L251" s="231">
        <v>392269.17821977718</v>
      </c>
      <c r="M251" s="231">
        <v>411671.51832543395</v>
      </c>
    </row>
    <row r="253" spans="1:13" ht="15.75">
      <c r="A253" s="229" t="s">
        <v>119</v>
      </c>
      <c r="B253" s="230"/>
      <c r="C253" s="230"/>
      <c r="D253" s="230"/>
      <c r="E253" s="230"/>
      <c r="F253" s="231"/>
      <c r="G253" s="230"/>
      <c r="H253" s="230"/>
      <c r="I253" s="230"/>
      <c r="J253" s="230"/>
      <c r="K253" s="230"/>
      <c r="L253" s="230"/>
      <c r="M253" s="230"/>
    </row>
    <row r="254" spans="1:13">
      <c r="A254" s="230"/>
      <c r="B254" s="230"/>
      <c r="C254" s="230"/>
      <c r="D254" s="230"/>
      <c r="E254" s="230"/>
      <c r="F254" s="230"/>
      <c r="G254" s="230"/>
      <c r="H254" s="230"/>
      <c r="I254" s="230"/>
      <c r="J254" s="230"/>
      <c r="K254" s="230"/>
      <c r="L254" s="230"/>
      <c r="M254" s="230"/>
    </row>
    <row r="255" spans="1:13">
      <c r="A255" s="230" t="s">
        <v>40</v>
      </c>
      <c r="B255" s="232">
        <v>2031</v>
      </c>
      <c r="C255" s="230"/>
      <c r="D255" s="230"/>
      <c r="E255" s="230"/>
      <c r="F255" s="230"/>
      <c r="G255" s="230"/>
      <c r="H255" s="230"/>
      <c r="I255" s="230"/>
      <c r="J255" s="230"/>
      <c r="K255" s="230"/>
      <c r="L255" s="230"/>
      <c r="M255" s="230"/>
    </row>
    <row r="256" spans="1:13">
      <c r="A256" s="230"/>
      <c r="B256" s="230"/>
      <c r="C256" s="230"/>
      <c r="D256" s="230"/>
      <c r="E256" s="230"/>
      <c r="F256" s="230"/>
      <c r="G256" s="230"/>
      <c r="H256" s="230"/>
      <c r="I256" s="230"/>
      <c r="J256" s="230"/>
      <c r="K256" s="230"/>
      <c r="L256" s="230"/>
      <c r="M256" s="230"/>
    </row>
    <row r="257" spans="1:14">
      <c r="A257" s="230"/>
      <c r="B257" s="230" t="s">
        <v>120</v>
      </c>
      <c r="C257" s="230"/>
      <c r="D257" s="230"/>
      <c r="E257" s="230"/>
      <c r="F257" s="230"/>
      <c r="G257" s="230"/>
      <c r="H257" s="230"/>
      <c r="I257" s="230"/>
      <c r="J257" s="230"/>
      <c r="K257" s="230"/>
      <c r="L257" s="230"/>
      <c r="M257" s="230"/>
      <c r="N257" s="281"/>
    </row>
    <row r="258" spans="1:14">
      <c r="A258" s="230" t="s">
        <v>121</v>
      </c>
      <c r="B258" s="230">
        <v>1</v>
      </c>
      <c r="C258" s="230">
        <v>2</v>
      </c>
      <c r="D258" s="230">
        <v>3</v>
      </c>
      <c r="E258" s="230">
        <v>4</v>
      </c>
      <c r="F258" s="230">
        <v>5</v>
      </c>
      <c r="G258" s="230">
        <v>6</v>
      </c>
      <c r="H258" s="230">
        <v>7</v>
      </c>
      <c r="I258" s="230">
        <v>8</v>
      </c>
      <c r="J258" s="230">
        <v>9</v>
      </c>
      <c r="K258" s="230">
        <v>10</v>
      </c>
      <c r="L258" s="230">
        <v>11</v>
      </c>
      <c r="M258" s="230">
        <v>12</v>
      </c>
      <c r="N258" s="281"/>
    </row>
    <row r="259" spans="1:14">
      <c r="A259" s="232" t="s">
        <v>122</v>
      </c>
      <c r="B259" s="231">
        <v>2375413034.4396791</v>
      </c>
      <c r="C259" s="231">
        <v>2062567026.6614807</v>
      </c>
      <c r="D259" s="231">
        <v>2103188932.0165339</v>
      </c>
      <c r="E259" s="231">
        <v>2265329239.9258981</v>
      </c>
      <c r="F259" s="231">
        <v>3227904416.9002032</v>
      </c>
      <c r="G259" s="231">
        <v>4079624473.3638291</v>
      </c>
      <c r="H259" s="231">
        <v>4605870937.6603966</v>
      </c>
      <c r="I259" s="231">
        <v>4590280647.0498714</v>
      </c>
      <c r="J259" s="231">
        <v>3611199781.9860845</v>
      </c>
      <c r="K259" s="231">
        <v>2688431252.2569366</v>
      </c>
      <c r="L259" s="231">
        <v>2032909614.4339507</v>
      </c>
      <c r="M259" s="231">
        <v>2294763800.1780968</v>
      </c>
      <c r="N259" s="282">
        <f>SUM(B259:M259)</f>
        <v>35937483156.872955</v>
      </c>
    </row>
    <row r="260" spans="1:14">
      <c r="A260" s="232" t="s">
        <v>123</v>
      </c>
      <c r="B260" s="231">
        <v>78886091.390048578</v>
      </c>
      <c r="C260" s="231">
        <v>67699062.864684656</v>
      </c>
      <c r="D260" s="231">
        <v>72833595.157330364</v>
      </c>
      <c r="E260" s="231">
        <v>71287988.583158895</v>
      </c>
      <c r="F260" s="231">
        <v>78554244.090822041</v>
      </c>
      <c r="G260" s="231">
        <v>81519807.825458691</v>
      </c>
      <c r="H260" s="231">
        <v>86581846.105851322</v>
      </c>
      <c r="I260" s="231">
        <v>86420608.19751738</v>
      </c>
      <c r="J260" s="231">
        <v>79638922.93039684</v>
      </c>
      <c r="K260" s="231">
        <v>78509297.134508297</v>
      </c>
      <c r="L260" s="231">
        <v>73619171.812994063</v>
      </c>
      <c r="M260" s="231">
        <v>78331322.206344932</v>
      </c>
      <c r="N260" s="281"/>
    </row>
    <row r="261" spans="1:14">
      <c r="A261" s="232" t="s">
        <v>124</v>
      </c>
      <c r="B261" s="231">
        <v>5504590.8504636353</v>
      </c>
      <c r="C261" s="231">
        <v>5586672.4627547301</v>
      </c>
      <c r="D261" s="231">
        <v>5507396.0052999705</v>
      </c>
      <c r="E261" s="231">
        <v>5418882.293570647</v>
      </c>
      <c r="F261" s="231">
        <v>5734592.5321400706</v>
      </c>
      <c r="G261" s="231">
        <v>5988132.923275454</v>
      </c>
      <c r="H261" s="231">
        <v>6254828.5034302818</v>
      </c>
      <c r="I261" s="231">
        <v>6172026.5218758415</v>
      </c>
      <c r="J261" s="231">
        <v>6034168.5845261235</v>
      </c>
      <c r="K261" s="231">
        <v>5682415.6807647618</v>
      </c>
      <c r="L261" s="231">
        <v>5267541.3228547256</v>
      </c>
      <c r="M261" s="231">
        <v>5391361.4533806592</v>
      </c>
      <c r="N261" s="281"/>
    </row>
    <row r="262" spans="1:14">
      <c r="A262" s="232" t="s">
        <v>125</v>
      </c>
      <c r="B262" s="231">
        <v>1621680.9868489199</v>
      </c>
      <c r="C262" s="231">
        <v>1659306.4060054994</v>
      </c>
      <c r="D262" s="231">
        <v>1655422.4462921747</v>
      </c>
      <c r="E262" s="231">
        <v>1707073.006546258</v>
      </c>
      <c r="F262" s="231">
        <v>1789186.40170316</v>
      </c>
      <c r="G262" s="231">
        <v>1826468.9302456432</v>
      </c>
      <c r="H262" s="231">
        <v>1863274.7350496498</v>
      </c>
      <c r="I262" s="231">
        <v>1859064.5536481575</v>
      </c>
      <c r="J262" s="231">
        <v>1858419.6891532133</v>
      </c>
      <c r="K262" s="231">
        <v>1718740.329621444</v>
      </c>
      <c r="L262" s="231">
        <v>1634284.2041795417</v>
      </c>
      <c r="M262" s="231">
        <v>1647972.0853265137</v>
      </c>
      <c r="N262" s="281"/>
    </row>
    <row r="263" spans="1:14">
      <c r="A263" s="232" t="s">
        <v>126</v>
      </c>
      <c r="B263" s="231">
        <v>99390.820834953469</v>
      </c>
      <c r="C263" s="231">
        <v>101868.42644014879</v>
      </c>
      <c r="D263" s="231">
        <v>100828.64604188695</v>
      </c>
      <c r="E263" s="231">
        <v>98627.736327541643</v>
      </c>
      <c r="F263" s="231">
        <v>101173.17429802316</v>
      </c>
      <c r="G263" s="231">
        <v>106280.65399304403</v>
      </c>
      <c r="H263" s="231">
        <v>110493.50013506823</v>
      </c>
      <c r="I263" s="231">
        <v>109528.58318689755</v>
      </c>
      <c r="J263" s="231">
        <v>108532.61649883178</v>
      </c>
      <c r="K263" s="231">
        <v>103087.9215163295</v>
      </c>
      <c r="L263" s="231">
        <v>94179.86782676923</v>
      </c>
      <c r="M263" s="231">
        <v>96286.279922719317</v>
      </c>
      <c r="N263" s="281"/>
    </row>
    <row r="264" spans="1:14">
      <c r="A264" s="232" t="s">
        <v>127</v>
      </c>
      <c r="B264" s="231">
        <v>455914.80348469224</v>
      </c>
      <c r="C264" s="231">
        <v>475608.52020635037</v>
      </c>
      <c r="D264" s="231">
        <v>479410.73702303309</v>
      </c>
      <c r="E264" s="231">
        <v>478785.23658763623</v>
      </c>
      <c r="F264" s="231">
        <v>485253.24220762128</v>
      </c>
      <c r="G264" s="231">
        <v>500924.27472741046</v>
      </c>
      <c r="H264" s="231">
        <v>507489.94580972515</v>
      </c>
      <c r="I264" s="231">
        <v>506867.87781546189</v>
      </c>
      <c r="J264" s="231">
        <v>513624.99478615401</v>
      </c>
      <c r="K264" s="231">
        <v>492319.20181185182</v>
      </c>
      <c r="L264" s="231">
        <v>489424.09868273686</v>
      </c>
      <c r="M264" s="231">
        <v>472020.03767333768</v>
      </c>
      <c r="N264" s="281"/>
    </row>
    <row r="265" spans="1:14">
      <c r="A265" s="232" t="s">
        <v>128</v>
      </c>
      <c r="B265" s="231">
        <v>3715870.8079941859</v>
      </c>
      <c r="C265" s="231">
        <v>3719013.9569761897</v>
      </c>
      <c r="D265" s="231">
        <v>3722003.4278445216</v>
      </c>
      <c r="E265" s="231">
        <v>3725261.8701695879</v>
      </c>
      <c r="F265" s="231">
        <v>3728441.0683843815</v>
      </c>
      <c r="G265" s="231">
        <v>3732056.4822531287</v>
      </c>
      <c r="H265" s="231">
        <v>3735207.8039529147</v>
      </c>
      <c r="I265" s="231">
        <v>3738498.3362833522</v>
      </c>
      <c r="J265" s="231">
        <v>3742028.1858275784</v>
      </c>
      <c r="K265" s="231">
        <v>3745138.1186189824</v>
      </c>
      <c r="L265" s="231">
        <v>3748800.7584980312</v>
      </c>
      <c r="M265" s="231">
        <v>3703948.5630388386</v>
      </c>
      <c r="N265" s="281"/>
    </row>
    <row r="266" spans="1:14">
      <c r="A266" s="232" t="s">
        <v>129</v>
      </c>
      <c r="B266" s="231">
        <v>7921194.5238352325</v>
      </c>
      <c r="C266" s="231">
        <v>7915974.4664532943</v>
      </c>
      <c r="D266" s="231">
        <v>7911579.9676448759</v>
      </c>
      <c r="E266" s="231">
        <v>7906590.5960761001</v>
      </c>
      <c r="F266" s="231">
        <v>7901994.3433636297</v>
      </c>
      <c r="G266" s="231">
        <v>7895546.3268051166</v>
      </c>
      <c r="H266" s="231">
        <v>7891182.5265703015</v>
      </c>
      <c r="I266" s="231">
        <v>7886510.3629965959</v>
      </c>
      <c r="J266" s="231">
        <v>7880548.8615885489</v>
      </c>
      <c r="K266" s="231">
        <v>7876453.7927967245</v>
      </c>
      <c r="L266" s="231">
        <v>7869984.7108860109</v>
      </c>
      <c r="M266" s="231">
        <v>8075778.8220717907</v>
      </c>
      <c r="N266" s="281"/>
    </row>
    <row r="267" spans="1:14">
      <c r="A267" s="232" t="s">
        <v>130</v>
      </c>
      <c r="B267" s="231">
        <v>1339076.5274532463</v>
      </c>
      <c r="C267" s="231">
        <v>1405411.2764282629</v>
      </c>
      <c r="D267" s="231">
        <v>1399824.861079586</v>
      </c>
      <c r="E267" s="231">
        <v>1429006.6973192594</v>
      </c>
      <c r="F267" s="231">
        <v>1487490.1863570856</v>
      </c>
      <c r="G267" s="231">
        <v>1529416.6077163527</v>
      </c>
      <c r="H267" s="231">
        <v>1625487.6485477474</v>
      </c>
      <c r="I267" s="231">
        <v>1515106.113527888</v>
      </c>
      <c r="J267" s="231">
        <v>1507804.0191589303</v>
      </c>
      <c r="K267" s="231">
        <v>1376544.7048555838</v>
      </c>
      <c r="L267" s="231">
        <v>1285947.0263527995</v>
      </c>
      <c r="M267" s="231">
        <v>1320845.2829889737</v>
      </c>
      <c r="N267" s="281"/>
    </row>
    <row r="268" spans="1:14">
      <c r="A268" s="232" t="s">
        <v>131</v>
      </c>
      <c r="B268" s="231">
        <v>623491.6023381477</v>
      </c>
      <c r="C268" s="231">
        <v>652995.57005233248</v>
      </c>
      <c r="D268" s="231">
        <v>644032.01361905143</v>
      </c>
      <c r="E268" s="231">
        <v>645556.64617872715</v>
      </c>
      <c r="F268" s="231">
        <v>671907.90879199503</v>
      </c>
      <c r="G268" s="231">
        <v>674298.56531681877</v>
      </c>
      <c r="H268" s="231">
        <v>702341.69856278878</v>
      </c>
      <c r="I268" s="231">
        <v>669871.30209904804</v>
      </c>
      <c r="J268" s="231">
        <v>676974.26181990409</v>
      </c>
      <c r="K268" s="231">
        <v>635328.28517055535</v>
      </c>
      <c r="L268" s="231">
        <v>596538.74754089164</v>
      </c>
      <c r="M268" s="231">
        <v>593232.14085148391</v>
      </c>
      <c r="N268" s="281"/>
    </row>
    <row r="269" spans="1:14">
      <c r="A269" s="232" t="s">
        <v>132</v>
      </c>
      <c r="B269" s="231">
        <v>4401644.8645869577</v>
      </c>
      <c r="C269" s="231">
        <v>4414367.4433295736</v>
      </c>
      <c r="D269" s="231">
        <v>4414667.4983757967</v>
      </c>
      <c r="E269" s="231">
        <v>4401171.3364734259</v>
      </c>
      <c r="F269" s="231">
        <v>4408021.3236726699</v>
      </c>
      <c r="G269" s="231">
        <v>4426647.5540891699</v>
      </c>
      <c r="H269" s="231">
        <v>4411300.6779398276</v>
      </c>
      <c r="I269" s="231">
        <v>4468811.1269593444</v>
      </c>
      <c r="J269" s="231">
        <v>4440888.454199966</v>
      </c>
      <c r="K269" s="231">
        <v>4442857.6029275134</v>
      </c>
      <c r="L269" s="231">
        <v>4430844.9049997022</v>
      </c>
      <c r="M269" s="231">
        <v>4401803.0129270591</v>
      </c>
      <c r="N269" s="281"/>
    </row>
    <row r="270" spans="1:14">
      <c r="A270" s="232" t="s">
        <v>133</v>
      </c>
      <c r="B270" s="231">
        <v>6746202.9500468811</v>
      </c>
      <c r="C270" s="231">
        <v>6746515.9953874974</v>
      </c>
      <c r="D270" s="231">
        <v>6746828.9770370936</v>
      </c>
      <c r="E270" s="231">
        <v>6747141.8949686205</v>
      </c>
      <c r="F270" s="231">
        <v>6747454.7491549952</v>
      </c>
      <c r="G270" s="231">
        <v>6747767.5395691516</v>
      </c>
      <c r="H270" s="231">
        <v>6748080.2661840115</v>
      </c>
      <c r="I270" s="231">
        <v>6748392.9289724901</v>
      </c>
      <c r="J270" s="231">
        <v>6748705.5279075</v>
      </c>
      <c r="K270" s="231">
        <v>6749018.0629619276</v>
      </c>
      <c r="L270" s="231">
        <v>6749330.5341086714</v>
      </c>
      <c r="M270" s="231">
        <v>6749642.9413206289</v>
      </c>
      <c r="N270" s="281"/>
    </row>
    <row r="271" spans="1:14">
      <c r="A271" s="232" t="s">
        <v>134</v>
      </c>
      <c r="B271" s="231">
        <v>5504590.8504636353</v>
      </c>
      <c r="C271" s="231">
        <v>5586672.4627547301</v>
      </c>
      <c r="D271" s="231">
        <v>5507396.0052999705</v>
      </c>
      <c r="E271" s="231">
        <v>5418882.293570647</v>
      </c>
      <c r="F271" s="231">
        <v>5734592.5321400706</v>
      </c>
      <c r="G271" s="231">
        <v>5988132.923275454</v>
      </c>
      <c r="H271" s="231">
        <v>6254828.5034302818</v>
      </c>
      <c r="I271" s="231">
        <v>6172026.5218758415</v>
      </c>
      <c r="J271" s="231">
        <v>6034168.5845261235</v>
      </c>
      <c r="K271" s="231">
        <v>5682415.6807647618</v>
      </c>
      <c r="L271" s="231">
        <v>5267541.3228547256</v>
      </c>
      <c r="M271" s="231">
        <v>5391361.4533806592</v>
      </c>
      <c r="N271" s="281"/>
    </row>
    <row r="272" spans="1:14">
      <c r="A272" s="232" t="s">
        <v>135</v>
      </c>
      <c r="B272" s="231">
        <v>1207965.5590434819</v>
      </c>
      <c r="C272" s="231">
        <v>1213929.8497280423</v>
      </c>
      <c r="D272" s="231">
        <v>1201048.1712170939</v>
      </c>
      <c r="E272" s="231">
        <v>1181196.6593492746</v>
      </c>
      <c r="F272" s="231">
        <v>1190116.4095120339</v>
      </c>
      <c r="G272" s="231">
        <v>1178578.5003603271</v>
      </c>
      <c r="H272" s="231">
        <v>1191678.4666422291</v>
      </c>
      <c r="I272" s="231">
        <v>1152906.6971708892</v>
      </c>
      <c r="J272" s="231">
        <v>1176103.3360029662</v>
      </c>
      <c r="K272" s="231">
        <v>1124765.6322507865</v>
      </c>
      <c r="L272" s="231">
        <v>1149494.3000582447</v>
      </c>
      <c r="M272" s="231">
        <v>1208273.3770945042</v>
      </c>
      <c r="N272" s="281"/>
    </row>
    <row r="273" spans="1:16">
      <c r="A273" s="232" t="s">
        <v>136</v>
      </c>
      <c r="B273" s="231">
        <v>92198.173383318965</v>
      </c>
      <c r="C273" s="231">
        <v>92691.004096822115</v>
      </c>
      <c r="D273" s="231">
        <v>89379.139206120992</v>
      </c>
      <c r="E273" s="231">
        <v>89214.536872556186</v>
      </c>
      <c r="F273" s="231">
        <v>95435.549427039354</v>
      </c>
      <c r="G273" s="231">
        <v>101238.89199273149</v>
      </c>
      <c r="H273" s="231">
        <v>103645.18349783246</v>
      </c>
      <c r="I273" s="231">
        <v>102446.85460007298</v>
      </c>
      <c r="J273" s="231">
        <v>102103.01762724486</v>
      </c>
      <c r="K273" s="231">
        <v>97307.580581427406</v>
      </c>
      <c r="L273" s="231">
        <v>88505.237057352468</v>
      </c>
      <c r="M273" s="231">
        <v>89378.287201187617</v>
      </c>
      <c r="N273" s="281"/>
      <c r="O273" s="281"/>
      <c r="P273" s="281"/>
    </row>
    <row r="274" spans="1:16">
      <c r="A274" s="232" t="s">
        <v>137</v>
      </c>
      <c r="B274" s="231">
        <v>274608.49415614374</v>
      </c>
      <c r="C274" s="231">
        <v>276665.73242248525</v>
      </c>
      <c r="D274" s="231">
        <v>278451.63554247649</v>
      </c>
      <c r="E274" s="231">
        <v>271508.20950943691</v>
      </c>
      <c r="F274" s="231">
        <v>271566.20198769483</v>
      </c>
      <c r="G274" s="231">
        <v>275074.3751855141</v>
      </c>
      <c r="H274" s="231">
        <v>276734.15587466216</v>
      </c>
      <c r="I274" s="231">
        <v>269002.78175813559</v>
      </c>
      <c r="J274" s="231">
        <v>278586.6507427211</v>
      </c>
      <c r="K274" s="231">
        <v>269031.50184995745</v>
      </c>
      <c r="L274" s="231">
        <v>272523.73006796854</v>
      </c>
      <c r="M274" s="231">
        <v>281388.42065621051</v>
      </c>
      <c r="N274" s="281"/>
      <c r="O274" s="281"/>
      <c r="P274" s="281"/>
    </row>
    <row r="275" spans="1:16">
      <c r="A275" s="232" t="s">
        <v>138</v>
      </c>
      <c r="B275" s="231">
        <v>1264279.1373293055</v>
      </c>
      <c r="C275" s="231">
        <v>1275827.5680616407</v>
      </c>
      <c r="D275" s="231">
        <v>1272148.701610513</v>
      </c>
      <c r="E275" s="231">
        <v>1273476.184276239</v>
      </c>
      <c r="F275" s="231">
        <v>1283063.8577722446</v>
      </c>
      <c r="G275" s="231">
        <v>1273706.8880108523</v>
      </c>
      <c r="H275" s="231">
        <v>1295657.9611547382</v>
      </c>
      <c r="I275" s="231">
        <v>1241179.8525049798</v>
      </c>
      <c r="J275" s="231">
        <v>1261838.2603951814</v>
      </c>
      <c r="K275" s="231">
        <v>1228698.8132569646</v>
      </c>
      <c r="L275" s="231">
        <v>1224875.0272086004</v>
      </c>
      <c r="M275" s="231">
        <v>1264947.0669544225</v>
      </c>
      <c r="N275" s="281"/>
      <c r="O275" s="281"/>
      <c r="P275" s="281"/>
    </row>
    <row r="276" spans="1:16">
      <c r="A276" s="232" t="s">
        <v>139</v>
      </c>
      <c r="B276" s="231">
        <v>423508.0478280565</v>
      </c>
      <c r="C276" s="231">
        <v>429610.61661138572</v>
      </c>
      <c r="D276" s="231">
        <v>426169.78076280723</v>
      </c>
      <c r="E276" s="231">
        <v>416760.54458166601</v>
      </c>
      <c r="F276" s="231">
        <v>421731.36491183005</v>
      </c>
      <c r="G276" s="231">
        <v>420181.75295256829</v>
      </c>
      <c r="H276" s="231">
        <v>432807.92637929437</v>
      </c>
      <c r="I276" s="231">
        <v>409706.28778336087</v>
      </c>
      <c r="J276" s="231">
        <v>421313.17126433109</v>
      </c>
      <c r="K276" s="231">
        <v>399782.01439322898</v>
      </c>
      <c r="L276" s="231">
        <v>392267.20284228085</v>
      </c>
      <c r="M276" s="231">
        <v>411669.51521967049</v>
      </c>
      <c r="N276" s="281"/>
      <c r="O276" s="281"/>
      <c r="P276" s="281"/>
    </row>
    <row r="278" spans="1:16" ht="15.75">
      <c r="A278" s="229" t="s">
        <v>119</v>
      </c>
      <c r="B278" s="230"/>
      <c r="C278" s="230"/>
      <c r="D278" s="230"/>
      <c r="E278" s="230"/>
      <c r="F278" s="231"/>
      <c r="G278" s="230"/>
      <c r="H278" s="230"/>
      <c r="I278" s="230"/>
      <c r="J278" s="230"/>
      <c r="K278" s="230"/>
      <c r="L278" s="230"/>
      <c r="M278" s="230"/>
      <c r="N278" s="281"/>
      <c r="O278" s="281"/>
      <c r="P278" s="281"/>
    </row>
    <row r="279" spans="1:16">
      <c r="A279" s="230"/>
      <c r="B279" s="230"/>
      <c r="C279" s="230"/>
      <c r="D279" s="230"/>
      <c r="E279" s="230"/>
      <c r="F279" s="230"/>
      <c r="G279" s="230"/>
      <c r="H279" s="230"/>
      <c r="I279" s="230"/>
      <c r="J279" s="230"/>
      <c r="K279" s="230"/>
      <c r="L279" s="230"/>
      <c r="M279" s="230"/>
      <c r="N279" s="281"/>
      <c r="O279" s="281"/>
      <c r="P279" s="281"/>
    </row>
    <row r="280" spans="1:16">
      <c r="A280" s="230" t="s">
        <v>40</v>
      </c>
      <c r="B280" s="232">
        <v>2032</v>
      </c>
      <c r="C280" s="230"/>
      <c r="D280" s="230"/>
      <c r="E280" s="230"/>
      <c r="F280" s="230"/>
      <c r="G280" s="230"/>
      <c r="H280" s="230"/>
      <c r="I280" s="230"/>
      <c r="J280" s="230"/>
      <c r="K280" s="230"/>
      <c r="L280" s="230"/>
      <c r="M280" s="230"/>
      <c r="N280" s="281"/>
      <c r="O280" s="281"/>
      <c r="P280" s="281"/>
    </row>
    <row r="281" spans="1:16">
      <c r="A281" s="230"/>
      <c r="B281" s="230"/>
      <c r="C281" s="230"/>
      <c r="D281" s="230"/>
      <c r="E281" s="230"/>
      <c r="F281" s="230"/>
      <c r="G281" s="230"/>
      <c r="H281" s="230"/>
      <c r="I281" s="230"/>
      <c r="J281" s="230"/>
      <c r="K281" s="230"/>
      <c r="L281" s="230"/>
      <c r="M281" s="230"/>
      <c r="N281" s="281"/>
      <c r="O281" s="281"/>
      <c r="P281" s="281"/>
    </row>
    <row r="282" spans="1:16">
      <c r="A282" s="230"/>
      <c r="B282" s="230" t="s">
        <v>120</v>
      </c>
      <c r="C282" s="230"/>
      <c r="D282" s="230"/>
      <c r="E282" s="230"/>
      <c r="F282" s="230"/>
      <c r="G282" s="230"/>
      <c r="H282" s="230"/>
      <c r="I282" s="230"/>
      <c r="J282" s="230"/>
      <c r="K282" s="230"/>
      <c r="L282" s="230"/>
      <c r="M282" s="230"/>
      <c r="N282" s="281"/>
      <c r="O282" s="281"/>
      <c r="P282" s="281"/>
    </row>
    <row r="283" spans="1:16">
      <c r="A283" s="230" t="s">
        <v>121</v>
      </c>
      <c r="B283" s="230">
        <v>1</v>
      </c>
      <c r="C283" s="230">
        <v>2</v>
      </c>
      <c r="D283" s="230">
        <v>3</v>
      </c>
      <c r="E283" s="230">
        <v>4</v>
      </c>
      <c r="F283" s="230">
        <v>5</v>
      </c>
      <c r="G283" s="230">
        <v>6</v>
      </c>
      <c r="H283" s="230">
        <v>7</v>
      </c>
      <c r="I283" s="230">
        <v>8</v>
      </c>
      <c r="J283" s="230">
        <v>9</v>
      </c>
      <c r="K283" s="230">
        <v>10</v>
      </c>
      <c r="L283" s="230">
        <v>11</v>
      </c>
      <c r="M283" s="230">
        <v>12</v>
      </c>
      <c r="N283" s="281"/>
      <c r="O283" s="281"/>
      <c r="P283" s="281"/>
    </row>
    <row r="284" spans="1:16">
      <c r="A284" s="232" t="s">
        <v>122</v>
      </c>
      <c r="B284" s="231">
        <v>2403513634.2678795</v>
      </c>
      <c r="C284" s="231">
        <v>2087358252.9909821</v>
      </c>
      <c r="D284" s="231">
        <v>2129720022.5660977</v>
      </c>
      <c r="E284" s="231">
        <v>2294610079.1613288</v>
      </c>
      <c r="F284" s="231">
        <v>3268649059.0722666</v>
      </c>
      <c r="G284" s="231">
        <v>4129983753.3670969</v>
      </c>
      <c r="H284" s="231">
        <v>4661994468.0170031</v>
      </c>
      <c r="I284" s="231">
        <v>4646576323.4237356</v>
      </c>
      <c r="J284" s="231">
        <v>3656168279.4625664</v>
      </c>
      <c r="K284" s="231">
        <v>2722647376.7623167</v>
      </c>
      <c r="L284" s="231">
        <v>2059263098.9048619</v>
      </c>
      <c r="M284" s="231">
        <v>2323466743.9821506</v>
      </c>
      <c r="N284" s="282">
        <f>SUM(B284:M284)</f>
        <v>36383951091.978287</v>
      </c>
      <c r="O284" s="281">
        <f>N284*1.02</f>
        <v>37111630113.817856</v>
      </c>
      <c r="P284" s="281">
        <f>O284*1.02</f>
        <v>37853862716.094215</v>
      </c>
    </row>
    <row r="285" spans="1:16">
      <c r="A285" s="232" t="s">
        <v>123</v>
      </c>
      <c r="B285" s="231">
        <v>79238817.03610602</v>
      </c>
      <c r="C285" s="231">
        <v>68002391.137090176</v>
      </c>
      <c r="D285" s="231">
        <v>73160492.435573637</v>
      </c>
      <c r="E285" s="231">
        <v>71613219.621374309</v>
      </c>
      <c r="F285" s="231">
        <v>78936716.662440911</v>
      </c>
      <c r="G285" s="231">
        <v>81949362.306415409</v>
      </c>
      <c r="H285" s="231">
        <v>87058207.236657381</v>
      </c>
      <c r="I285" s="231">
        <v>86902195.258942351</v>
      </c>
      <c r="J285" s="231">
        <v>80060352.710023224</v>
      </c>
      <c r="K285" s="231">
        <v>78889329.431173176</v>
      </c>
      <c r="L285" s="231">
        <v>73955039.849628478</v>
      </c>
      <c r="M285" s="231">
        <v>78683942.982720628</v>
      </c>
      <c r="N285" s="281"/>
      <c r="O285" s="281"/>
      <c r="P285" s="281"/>
    </row>
    <row r="286" spans="1:16">
      <c r="A286" s="232" t="s">
        <v>124</v>
      </c>
      <c r="B286" s="231">
        <v>5459797.8884543329</v>
      </c>
      <c r="C286" s="231">
        <v>5542657.701301665</v>
      </c>
      <c r="D286" s="231">
        <v>5462217.3763567321</v>
      </c>
      <c r="E286" s="231">
        <v>5373199.5668130424</v>
      </c>
      <c r="F286" s="231">
        <v>5691982.3568504239</v>
      </c>
      <c r="G286" s="231">
        <v>5947839.8791137384</v>
      </c>
      <c r="H286" s="231">
        <v>6216772.9962769384</v>
      </c>
      <c r="I286" s="231">
        <v>6132729.4174466664</v>
      </c>
      <c r="J286" s="231">
        <v>5993355.1602764083</v>
      </c>
      <c r="K286" s="231">
        <v>5638398.0448909877</v>
      </c>
      <c r="L286" s="231">
        <v>5219401.1288616667</v>
      </c>
      <c r="M286" s="231">
        <v>5343864.1912985733</v>
      </c>
      <c r="N286" s="281"/>
      <c r="O286" s="281"/>
      <c r="P286" s="281"/>
    </row>
    <row r="287" spans="1:16">
      <c r="A287" s="232" t="s">
        <v>125</v>
      </c>
      <c r="B287" s="231">
        <v>1656376.7000930326</v>
      </c>
      <c r="C287" s="231">
        <v>1694743.9297023539</v>
      </c>
      <c r="D287" s="231">
        <v>1690714.2109082665</v>
      </c>
      <c r="E287" s="231">
        <v>1743401.3636243141</v>
      </c>
      <c r="F287" s="231">
        <v>1827194.8154982554</v>
      </c>
      <c r="G287" s="231">
        <v>1865200.7855664126</v>
      </c>
      <c r="H287" s="231">
        <v>1902717.3880327286</v>
      </c>
      <c r="I287" s="231">
        <v>1898348.7847000954</v>
      </c>
      <c r="J287" s="231">
        <v>1897621.2621591222</v>
      </c>
      <c r="K287" s="231">
        <v>1754931.8822721404</v>
      </c>
      <c r="L287" s="231">
        <v>1668637.0815785201</v>
      </c>
      <c r="M287" s="231">
        <v>1682552.1107866152</v>
      </c>
      <c r="N287" s="281"/>
      <c r="O287" s="281"/>
      <c r="P287" s="281"/>
    </row>
    <row r="288" spans="1:16">
      <c r="A288" s="232" t="s">
        <v>126</v>
      </c>
      <c r="B288" s="231">
        <v>100006.31926823483</v>
      </c>
      <c r="C288" s="231">
        <v>102498.97395778593</v>
      </c>
      <c r="D288" s="231">
        <v>101454.7886282525</v>
      </c>
      <c r="E288" s="231">
        <v>99239.926011790943</v>
      </c>
      <c r="F288" s="231">
        <v>101800.88547380941</v>
      </c>
      <c r="G288" s="231">
        <v>106939.74674042242</v>
      </c>
      <c r="H288" s="231">
        <v>111178.41528675008</v>
      </c>
      <c r="I288" s="231">
        <v>110207.20144091002</v>
      </c>
      <c r="J288" s="231">
        <v>109204.75142858816</v>
      </c>
      <c r="K288" s="231">
        <v>103726.05566165985</v>
      </c>
      <c r="L288" s="231">
        <v>94762.588728485644</v>
      </c>
      <c r="M288" s="231">
        <v>96881.770809092675</v>
      </c>
      <c r="N288" s="281"/>
      <c r="O288" s="281"/>
      <c r="P288" s="281"/>
    </row>
    <row r="289" spans="1:13">
      <c r="A289" s="232" t="s">
        <v>127</v>
      </c>
      <c r="B289" s="231">
        <v>464601.26236913487</v>
      </c>
      <c r="C289" s="231">
        <v>484528.16800333775</v>
      </c>
      <c r="D289" s="231">
        <v>488284.02075301914</v>
      </c>
      <c r="E289" s="231">
        <v>487599.87025567394</v>
      </c>
      <c r="F289" s="231">
        <v>494107.83715212112</v>
      </c>
      <c r="G289" s="231">
        <v>509948.90271091991</v>
      </c>
      <c r="H289" s="231">
        <v>516564.28390931064</v>
      </c>
      <c r="I289" s="231">
        <v>515839.24428422615</v>
      </c>
      <c r="J289" s="231">
        <v>522506.63192086807</v>
      </c>
      <c r="K289" s="231">
        <v>500702.13314573513</v>
      </c>
      <c r="L289" s="231">
        <v>497694.03669564333</v>
      </c>
      <c r="M289" s="231">
        <v>479893.85879553208</v>
      </c>
    </row>
    <row r="290" spans="1:13">
      <c r="A290" s="232" t="s">
        <v>128</v>
      </c>
      <c r="B290" s="231">
        <v>3707295.9476194517</v>
      </c>
      <c r="C290" s="231">
        <v>3710702.8638967816</v>
      </c>
      <c r="D290" s="231">
        <v>3713948.3848626874</v>
      </c>
      <c r="E290" s="231">
        <v>3717454.4846891714</v>
      </c>
      <c r="F290" s="231">
        <v>3720873.9438322331</v>
      </c>
      <c r="G290" s="231">
        <v>3724721.4209949868</v>
      </c>
      <c r="H290" s="231">
        <v>3728098.6243363707</v>
      </c>
      <c r="I290" s="231">
        <v>3731607.8730144394</v>
      </c>
      <c r="J290" s="231">
        <v>3735349.3278241633</v>
      </c>
      <c r="K290" s="231">
        <v>3738665.1363765639</v>
      </c>
      <c r="L290" s="231">
        <v>3742526.4202035153</v>
      </c>
      <c r="M290" s="231">
        <v>3697945.4411105253</v>
      </c>
    </row>
    <row r="291" spans="1:13">
      <c r="A291" s="232" t="s">
        <v>129</v>
      </c>
      <c r="B291" s="231">
        <v>8071375.7318618894</v>
      </c>
      <c r="C291" s="231">
        <v>8065819.9566900786</v>
      </c>
      <c r="D291" s="231">
        <v>8061106.400389282</v>
      </c>
      <c r="E291" s="231">
        <v>8055787.749529399</v>
      </c>
      <c r="F291" s="231">
        <v>8050870.6579774469</v>
      </c>
      <c r="G291" s="231">
        <v>8044067.9752685931</v>
      </c>
      <c r="H291" s="231">
        <v>8039389.7635123432</v>
      </c>
      <c r="I291" s="231">
        <v>8034398.3886227431</v>
      </c>
      <c r="J291" s="231">
        <v>8028094.5320149772</v>
      </c>
      <c r="K291" s="231">
        <v>8023693.0650089541</v>
      </c>
      <c r="L291" s="231">
        <v>8016874.228189053</v>
      </c>
      <c r="M291" s="231">
        <v>8226275.3096969156</v>
      </c>
    </row>
    <row r="292" spans="1:13">
      <c r="A292" s="232" t="s">
        <v>130</v>
      </c>
      <c r="B292" s="231">
        <v>1341513.738875469</v>
      </c>
      <c r="C292" s="231">
        <v>1407968.8337472752</v>
      </c>
      <c r="D292" s="231">
        <v>1402371.8660284083</v>
      </c>
      <c r="E292" s="231">
        <v>1431606.404927077</v>
      </c>
      <c r="F292" s="231">
        <v>1490195.8793351022</v>
      </c>
      <c r="G292" s="231">
        <v>1532198.1417722704</v>
      </c>
      <c r="H292" s="231">
        <v>1628443.458030073</v>
      </c>
      <c r="I292" s="231">
        <v>1517860.7862546328</v>
      </c>
      <c r="J292" s="231">
        <v>1510545.0003766308</v>
      </c>
      <c r="K292" s="231">
        <v>1379046.6955923976</v>
      </c>
      <c r="L292" s="231">
        <v>1288283.9938923877</v>
      </c>
      <c r="M292" s="231">
        <v>1323245.3080984985</v>
      </c>
    </row>
    <row r="293" spans="1:13">
      <c r="A293" s="232" t="s">
        <v>131</v>
      </c>
      <c r="B293" s="231">
        <v>623488.67096703756</v>
      </c>
      <c r="C293" s="231">
        <v>652992.60359874147</v>
      </c>
      <c r="D293" s="231">
        <v>644029.18664448767</v>
      </c>
      <c r="E293" s="231">
        <v>645553.90816313773</v>
      </c>
      <c r="F293" s="231">
        <v>671905.15520741232</v>
      </c>
      <c r="G293" s="231">
        <v>674295.89521386975</v>
      </c>
      <c r="H293" s="231">
        <v>702339.01129268517</v>
      </c>
      <c r="I293" s="231">
        <v>669868.82558195421</v>
      </c>
      <c r="J293" s="231">
        <v>676971.84352534078</v>
      </c>
      <c r="K293" s="231">
        <v>635326.09225295996</v>
      </c>
      <c r="L293" s="231">
        <v>596536.75801381632</v>
      </c>
      <c r="M293" s="231">
        <v>593230.22913740971</v>
      </c>
    </row>
    <row r="294" spans="1:13">
      <c r="A294" s="232" t="s">
        <v>132</v>
      </c>
      <c r="B294" s="231">
        <v>4456093.2675368022</v>
      </c>
      <c r="C294" s="231">
        <v>4470515.0220714202</v>
      </c>
      <c r="D294" s="231">
        <v>4470855.1512473552</v>
      </c>
      <c r="E294" s="231">
        <v>4455556.4969373215</v>
      </c>
      <c r="F294" s="231">
        <v>4463321.3405237775</v>
      </c>
      <c r="G294" s="231">
        <v>4484435.2144015795</v>
      </c>
      <c r="H294" s="231">
        <v>4467038.6719885524</v>
      </c>
      <c r="I294" s="231">
        <v>4532229.982312846</v>
      </c>
      <c r="J294" s="231">
        <v>4500578.0711214971</v>
      </c>
      <c r="K294" s="231">
        <v>4502810.2113318555</v>
      </c>
      <c r="L294" s="231">
        <v>4489193.1464019995</v>
      </c>
      <c r="M294" s="231">
        <v>4456272.5375249973</v>
      </c>
    </row>
    <row r="295" spans="1:13">
      <c r="A295" s="232" t="s">
        <v>133</v>
      </c>
      <c r="B295" s="231">
        <v>6749955.2845706623</v>
      </c>
      <c r="C295" s="231">
        <v>6750267.5638316516</v>
      </c>
      <c r="D295" s="231">
        <v>6750579.7790764626</v>
      </c>
      <c r="E295" s="231">
        <v>6750891.9302779557</v>
      </c>
      <c r="F295" s="231">
        <v>6751204.0174089922</v>
      </c>
      <c r="G295" s="231">
        <v>6751516.0404423987</v>
      </c>
      <c r="H295" s="231">
        <v>6751827.9993510237</v>
      </c>
      <c r="I295" s="231">
        <v>6752139.8941076975</v>
      </c>
      <c r="J295" s="231">
        <v>6752451.7246852443</v>
      </c>
      <c r="K295" s="231">
        <v>6752763.4910564944</v>
      </c>
      <c r="L295" s="231">
        <v>6753075.1931942385</v>
      </c>
      <c r="M295" s="231">
        <v>6753386.8310712902</v>
      </c>
    </row>
    <row r="296" spans="1:13">
      <c r="A296" s="232" t="s">
        <v>134</v>
      </c>
      <c r="B296" s="231">
        <v>5459797.8884543329</v>
      </c>
      <c r="C296" s="231">
        <v>5542657.701301665</v>
      </c>
      <c r="D296" s="231">
        <v>5462217.3763567321</v>
      </c>
      <c r="E296" s="231">
        <v>5373199.5668130424</v>
      </c>
      <c r="F296" s="231">
        <v>5691982.3568504239</v>
      </c>
      <c r="G296" s="231">
        <v>5947839.8791137384</v>
      </c>
      <c r="H296" s="231">
        <v>6216772.9962769384</v>
      </c>
      <c r="I296" s="231">
        <v>6132729.4174466664</v>
      </c>
      <c r="J296" s="231">
        <v>5993355.1602764083</v>
      </c>
      <c r="K296" s="231">
        <v>5638398.0448909877</v>
      </c>
      <c r="L296" s="231">
        <v>5219401.1288616667</v>
      </c>
      <c r="M296" s="231">
        <v>5343864.1912985733</v>
      </c>
    </row>
    <row r="297" spans="1:13">
      <c r="A297" s="232" t="s">
        <v>135</v>
      </c>
      <c r="B297" s="231">
        <v>1233809.8693518701</v>
      </c>
      <c r="C297" s="231">
        <v>1239855.5423309032</v>
      </c>
      <c r="D297" s="231">
        <v>1226653.1818571996</v>
      </c>
      <c r="E297" s="231">
        <v>1206333.7998556811</v>
      </c>
      <c r="F297" s="231">
        <v>1215398.5360216068</v>
      </c>
      <c r="G297" s="231">
        <v>1203571.2780660975</v>
      </c>
      <c r="H297" s="231">
        <v>1216904.4622203445</v>
      </c>
      <c r="I297" s="231">
        <v>1177268.9781815785</v>
      </c>
      <c r="J297" s="231">
        <v>1200912.102858972</v>
      </c>
      <c r="K297" s="231">
        <v>1148449.8467291095</v>
      </c>
      <c r="L297" s="231">
        <v>1173656.8273957404</v>
      </c>
      <c r="M297" s="231">
        <v>1233627.0372169768</v>
      </c>
    </row>
    <row r="298" spans="1:13">
      <c r="A298" s="232" t="s">
        <v>136</v>
      </c>
      <c r="B298" s="231">
        <v>92769.129843806106</v>
      </c>
      <c r="C298" s="231">
        <v>93264.744995577275</v>
      </c>
      <c r="D298" s="231">
        <v>89934.180730395732</v>
      </c>
      <c r="E298" s="231">
        <v>89768.298128690847</v>
      </c>
      <c r="F298" s="231">
        <v>96027.662517869045</v>
      </c>
      <c r="G298" s="231">
        <v>101866.71857224611</v>
      </c>
      <c r="H298" s="231">
        <v>104287.64804542788</v>
      </c>
      <c r="I298" s="231">
        <v>103081.59581168109</v>
      </c>
      <c r="J298" s="231">
        <v>102735.33449930279</v>
      </c>
      <c r="K298" s="231">
        <v>97909.933299913988</v>
      </c>
      <c r="L298" s="231">
        <v>89052.847207321553</v>
      </c>
      <c r="M298" s="231">
        <v>89931.05500476966</v>
      </c>
    </row>
    <row r="299" spans="1:13">
      <c r="A299" s="232" t="s">
        <v>137</v>
      </c>
      <c r="B299" s="231">
        <v>279840.55807592417</v>
      </c>
      <c r="C299" s="231">
        <v>281854.37136787974</v>
      </c>
      <c r="D299" s="231">
        <v>283605.42158946762</v>
      </c>
      <c r="E299" s="231">
        <v>276506.78762297169</v>
      </c>
      <c r="F299" s="231">
        <v>276521.57066957664</v>
      </c>
      <c r="G299" s="231">
        <v>280030.10208694334</v>
      </c>
      <c r="H299" s="231">
        <v>281682.39044530643</v>
      </c>
      <c r="I299" s="231">
        <v>273764.02752235794</v>
      </c>
      <c r="J299" s="231">
        <v>283403.98939950188</v>
      </c>
      <c r="K299" s="231">
        <v>273612.41723647853</v>
      </c>
      <c r="L299" s="231">
        <v>277128.64094337093</v>
      </c>
      <c r="M299" s="231">
        <v>286082.29361343675</v>
      </c>
    </row>
    <row r="300" spans="1:13">
      <c r="A300" s="232" t="s">
        <v>138</v>
      </c>
      <c r="B300" s="231">
        <v>1266580.2123546719</v>
      </c>
      <c r="C300" s="231">
        <v>1278149.3098814348</v>
      </c>
      <c r="D300" s="231">
        <v>1274463.3976333721</v>
      </c>
      <c r="E300" s="231">
        <v>1275792.9443941922</v>
      </c>
      <c r="F300" s="231">
        <v>1285397.7063597252</v>
      </c>
      <c r="G300" s="231">
        <v>1276023.365462702</v>
      </c>
      <c r="H300" s="231">
        <v>1298014.0037188595</v>
      </c>
      <c r="I300" s="231">
        <v>1243436.4893557939</v>
      </c>
      <c r="J300" s="231">
        <v>1264132.1095477047</v>
      </c>
      <c r="K300" s="231">
        <v>1230932.0811183415</v>
      </c>
      <c r="L300" s="231">
        <v>1227101.0078438662</v>
      </c>
      <c r="M300" s="231">
        <v>1267245.5229219834</v>
      </c>
    </row>
    <row r="301" spans="1:13">
      <c r="A301" s="232" t="s">
        <v>139</v>
      </c>
      <c r="B301" s="231">
        <v>423506.05668775627</v>
      </c>
      <c r="C301" s="231">
        <v>429608.66495962138</v>
      </c>
      <c r="D301" s="231">
        <v>426167.91009317501</v>
      </c>
      <c r="E301" s="231">
        <v>416758.77696471888</v>
      </c>
      <c r="F301" s="231">
        <v>421729.63659018173</v>
      </c>
      <c r="G301" s="231">
        <v>420180.08910721052</v>
      </c>
      <c r="H301" s="231">
        <v>432806.27038791077</v>
      </c>
      <c r="I301" s="231">
        <v>409704.77309744735</v>
      </c>
      <c r="J301" s="231">
        <v>421311.66624499881</v>
      </c>
      <c r="K301" s="231">
        <v>399780.63449399552</v>
      </c>
      <c r="L301" s="231">
        <v>392265.89458489773</v>
      </c>
      <c r="M301" s="231">
        <v>411668.18859834981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8CAAE-7727-4770-ACD8-B2F941435B51}">
  <dimension ref="A1:L7"/>
  <sheetViews>
    <sheetView workbookViewId="0"/>
  </sheetViews>
  <sheetFormatPr defaultRowHeight="15.75"/>
  <cols>
    <col min="1" max="1" width="11.375" bestFit="1" customWidth="1"/>
    <col min="2" max="11" width="13.25" bestFit="1" customWidth="1"/>
  </cols>
  <sheetData>
    <row r="1" spans="1:12">
      <c r="A1" s="279"/>
      <c r="B1" s="279">
        <v>2025</v>
      </c>
      <c r="C1" s="279">
        <v>2026</v>
      </c>
      <c r="D1" s="279">
        <v>2027</v>
      </c>
      <c r="E1" s="279">
        <v>2028</v>
      </c>
      <c r="F1" s="279">
        <v>2029</v>
      </c>
      <c r="G1" s="279">
        <v>2030</v>
      </c>
      <c r="H1" s="279">
        <v>2031</v>
      </c>
      <c r="I1" s="279">
        <v>2032</v>
      </c>
      <c r="J1" s="279">
        <v>2033</v>
      </c>
      <c r="K1" s="279">
        <v>2034</v>
      </c>
    </row>
    <row r="2" spans="1:12">
      <c r="A2" s="279" t="s">
        <v>140</v>
      </c>
      <c r="B2" s="183">
        <f>'Return by Unit'!L151</f>
        <v>147340736.62948805</v>
      </c>
      <c r="C2" s="183">
        <f>'Return by Unit'!N151</f>
        <v>140386868.75922999</v>
      </c>
      <c r="D2" s="183">
        <f>'Return by Unit'!P151</f>
        <v>132972039.69620964</v>
      </c>
      <c r="E2" s="183">
        <f>'Return by Unit'!R151</f>
        <v>125516602.9864593</v>
      </c>
      <c r="F2" s="183">
        <f>'Return by Unit'!T151</f>
        <v>118058714.15483375</v>
      </c>
      <c r="G2" s="183">
        <f>'Return by Unit'!V151</f>
        <v>96495353.061454222</v>
      </c>
      <c r="H2" s="183">
        <f>'Return by Unit'!X151</f>
        <v>43565066.27940619</v>
      </c>
      <c r="I2" s="183">
        <f>'Return by Unit'!Z151</f>
        <v>774837.17553430994</v>
      </c>
      <c r="K2" s="183"/>
    </row>
    <row r="3" spans="1:12">
      <c r="A3" s="279" t="s">
        <v>141</v>
      </c>
      <c r="B3" s="184">
        <v>0.55270882788188269</v>
      </c>
      <c r="C3" s="184">
        <v>0.55270882788188269</v>
      </c>
      <c r="D3" s="184">
        <v>0.55270882788188269</v>
      </c>
      <c r="E3" s="184">
        <v>0.55270882788188269</v>
      </c>
      <c r="F3" s="184">
        <v>0.55270882788188269</v>
      </c>
      <c r="G3" s="184">
        <v>0.55270882788188269</v>
      </c>
      <c r="H3" s="184">
        <v>0.55270882788188269</v>
      </c>
      <c r="I3" s="184">
        <v>0.55270882788188269</v>
      </c>
      <c r="J3" s="184">
        <v>0.55270882788188269</v>
      </c>
      <c r="K3" s="184">
        <v>0.55270882788188269</v>
      </c>
    </row>
    <row r="4" spans="1:12">
      <c r="A4" s="279" t="s">
        <v>142</v>
      </c>
      <c r="B4" s="183">
        <f t="shared" ref="B4:I4" si="0">B3*B2</f>
        <v>81436525.841737524</v>
      </c>
      <c r="C4" s="183">
        <f t="shared" si="0"/>
        <v>77593061.681921706</v>
      </c>
      <c r="D4" s="183">
        <f t="shared" si="0"/>
        <v>73494820.201555207</v>
      </c>
      <c r="E4" s="183">
        <f t="shared" si="0"/>
        <v>69374134.516361535</v>
      </c>
      <c r="F4" s="183">
        <f t="shared" si="0"/>
        <v>65252093.521760397</v>
      </c>
      <c r="G4" s="183">
        <f t="shared" si="0"/>
        <v>53333833.486644804</v>
      </c>
      <c r="H4" s="183">
        <f t="shared" si="0"/>
        <v>24078796.719887126</v>
      </c>
      <c r="I4" s="183">
        <f t="shared" si="0"/>
        <v>428259.34708887705</v>
      </c>
      <c r="J4" s="183">
        <v>0</v>
      </c>
      <c r="K4" s="183">
        <f>K3*K2</f>
        <v>0</v>
      </c>
    </row>
    <row r="5" spans="1:12">
      <c r="A5" s="279" t="s">
        <v>143</v>
      </c>
      <c r="B5" s="275">
        <f>'TCRF Method'!C24</f>
        <v>33667415686.939507</v>
      </c>
      <c r="C5" s="275">
        <f>'TCRF Method'!D24</f>
        <v>34208013029.42926</v>
      </c>
      <c r="D5" s="275">
        <f>'TCRF Method'!E24</f>
        <v>34552878963.662209</v>
      </c>
      <c r="E5" s="275">
        <f>'TCRF Method'!F24</f>
        <v>34879981739.14698</v>
      </c>
      <c r="F5" s="275">
        <f>'TCRF Method'!G24</f>
        <v>35205027404.311188</v>
      </c>
      <c r="G5" s="275">
        <f>'TCRF Method'!H24</f>
        <v>35539257741.016106</v>
      </c>
      <c r="H5" s="275">
        <f>'TCRF Method'!I24</f>
        <v>35937483156.872955</v>
      </c>
      <c r="I5" s="275">
        <f>'TCRF Method'!J24</f>
        <v>36383951091.978287</v>
      </c>
      <c r="J5" s="275">
        <f>'TCRF Method'!K24</f>
        <v>37111630113.817856</v>
      </c>
      <c r="K5" s="275">
        <f>'TCRF Method'!L24</f>
        <v>37853862716.094215</v>
      </c>
      <c r="L5" s="61"/>
    </row>
    <row r="6" spans="1:12">
      <c r="A6" s="279" t="s">
        <v>73</v>
      </c>
      <c r="B6" s="283">
        <f t="shared" ref="B6:K6" si="1">B4/B5</f>
        <v>2.4188528932242619E-3</v>
      </c>
      <c r="C6" s="283">
        <f t="shared" si="1"/>
        <v>2.2682715191662301E-3</v>
      </c>
      <c r="D6" s="283">
        <f t="shared" si="1"/>
        <v>2.1270245029031179E-3</v>
      </c>
      <c r="E6" s="283">
        <f t="shared" si="1"/>
        <v>1.9889383840617269E-3</v>
      </c>
      <c r="F6" s="283">
        <f t="shared" si="1"/>
        <v>1.8534879343331987E-3</v>
      </c>
      <c r="G6" s="283">
        <f t="shared" si="1"/>
        <v>1.5007019526210267E-3</v>
      </c>
      <c r="H6" s="283">
        <f t="shared" si="1"/>
        <v>6.7001900535936995E-4</v>
      </c>
      <c r="I6" s="283">
        <f t="shared" si="1"/>
        <v>1.1770556364432258E-5</v>
      </c>
      <c r="J6" s="283">
        <f t="shared" si="1"/>
        <v>0</v>
      </c>
      <c r="K6" s="283">
        <f t="shared" si="1"/>
        <v>0</v>
      </c>
    </row>
    <row r="7" spans="1:12">
      <c r="A7" s="279" t="s">
        <v>144</v>
      </c>
      <c r="B7" s="284">
        <f t="shared" ref="B7:K7" si="2">B6*1000</f>
        <v>2.4188528932242619</v>
      </c>
      <c r="C7" s="285">
        <f t="shared" si="2"/>
        <v>2.2682715191662299</v>
      </c>
      <c r="D7" s="285">
        <f t="shared" si="2"/>
        <v>2.1270245029031178</v>
      </c>
      <c r="E7" s="285">
        <f t="shared" si="2"/>
        <v>1.988938384061727</v>
      </c>
      <c r="F7" s="285">
        <f t="shared" si="2"/>
        <v>1.8534879343331987</v>
      </c>
      <c r="G7" s="285">
        <f t="shared" si="2"/>
        <v>1.5007019526210266</v>
      </c>
      <c r="H7" s="285">
        <f t="shared" si="2"/>
        <v>0.67001900535936998</v>
      </c>
      <c r="I7" s="285">
        <f t="shared" si="2"/>
        <v>1.1770556364432258E-2</v>
      </c>
      <c r="J7" s="285">
        <f t="shared" si="2"/>
        <v>0</v>
      </c>
      <c r="K7" s="285">
        <f t="shared" si="2"/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M23"/>
  <sheetViews>
    <sheetView showGridLines="0" zoomScaleNormal="100" workbookViewId="0">
      <selection activeCell="D5" sqref="D5"/>
    </sheetView>
  </sheetViews>
  <sheetFormatPr defaultColWidth="8.75" defaultRowHeight="12.75"/>
  <cols>
    <col min="1" max="1" width="4.75" style="1" customWidth="1"/>
    <col min="2" max="2" width="5.625" style="1" customWidth="1"/>
    <col min="3" max="3" width="19.125" style="1" customWidth="1"/>
    <col min="4" max="4" width="7.75" style="1" customWidth="1"/>
    <col min="5" max="5" width="11.25" style="1" customWidth="1"/>
    <col min="6" max="6" width="8.75" style="1"/>
    <col min="7" max="7" width="15.625" style="1" customWidth="1"/>
    <col min="8" max="8" width="11.25" style="1" customWidth="1"/>
    <col min="9" max="9" width="8.75" style="1"/>
    <col min="10" max="10" width="14.5" style="1" customWidth="1"/>
    <col min="11" max="11" width="5.125" style="1" customWidth="1"/>
    <col min="12" max="12" width="8.75" style="1"/>
    <col min="13" max="13" width="11.25" style="1" bestFit="1" customWidth="1"/>
    <col min="14" max="16384" width="8.75" style="1"/>
  </cols>
  <sheetData>
    <row r="1" spans="2:13">
      <c r="B1" s="8"/>
    </row>
    <row r="2" spans="2:13" ht="18.75">
      <c r="B2" s="9"/>
      <c r="C2" s="102" t="s">
        <v>0</v>
      </c>
      <c r="D2" s="103"/>
      <c r="I2" s="310"/>
      <c r="J2" s="310"/>
    </row>
    <row r="4" spans="2:13" ht="35.25">
      <c r="B4" s="10"/>
      <c r="C4" s="11" t="s">
        <v>145</v>
      </c>
      <c r="D4" s="42">
        <f>J20</f>
        <v>6.5134999999999998E-2</v>
      </c>
      <c r="E4" s="308"/>
      <c r="F4" s="309"/>
    </row>
    <row r="6" spans="2:13">
      <c r="M6" s="39"/>
    </row>
    <row r="7" spans="2:13">
      <c r="E7" s="2" t="s">
        <v>146</v>
      </c>
      <c r="G7" s="3"/>
      <c r="H7" s="2" t="s">
        <v>146</v>
      </c>
      <c r="M7" s="38"/>
    </row>
    <row r="8" spans="2:13">
      <c r="E8" s="2" t="s">
        <v>147</v>
      </c>
      <c r="G8" s="3"/>
      <c r="H8" s="2" t="s">
        <v>148</v>
      </c>
      <c r="M8" s="40"/>
    </row>
    <row r="9" spans="2:13">
      <c r="E9" s="2" t="s">
        <v>149</v>
      </c>
      <c r="G9" s="3"/>
      <c r="H9" s="1" t="s">
        <v>150</v>
      </c>
    </row>
    <row r="10" spans="2:13">
      <c r="B10" s="3"/>
      <c r="C10" s="4"/>
      <c r="D10" s="4"/>
      <c r="E10" s="4"/>
      <c r="F10" s="4"/>
      <c r="G10" s="3"/>
    </row>
    <row r="11" spans="2:13" ht="13.5" thickBot="1">
      <c r="B11" s="3"/>
      <c r="C11" s="3"/>
      <c r="D11" s="3"/>
      <c r="E11" s="3"/>
      <c r="F11" s="3"/>
      <c r="G11" s="3"/>
    </row>
    <row r="12" spans="2:13">
      <c r="B12" s="13"/>
      <c r="C12" s="18" t="s">
        <v>151</v>
      </c>
      <c r="D12" s="19" t="s">
        <v>152</v>
      </c>
      <c r="E12" s="18" t="s">
        <v>153</v>
      </c>
      <c r="F12" s="19" t="s">
        <v>154</v>
      </c>
      <c r="G12" s="20" t="s">
        <v>155</v>
      </c>
      <c r="H12" s="18" t="s">
        <v>156</v>
      </c>
      <c r="I12" s="19" t="s">
        <v>157</v>
      </c>
      <c r="J12" s="20" t="s">
        <v>158</v>
      </c>
    </row>
    <row r="13" spans="2:13">
      <c r="B13" s="14"/>
      <c r="C13" s="21"/>
      <c r="D13" s="3"/>
      <c r="E13" s="32" t="s">
        <v>159</v>
      </c>
      <c r="F13" s="5" t="s">
        <v>160</v>
      </c>
      <c r="G13" s="22" t="s">
        <v>161</v>
      </c>
      <c r="H13" s="32" t="s">
        <v>159</v>
      </c>
      <c r="I13" s="5" t="s">
        <v>160</v>
      </c>
      <c r="J13" s="22" t="s">
        <v>161</v>
      </c>
    </row>
    <row r="14" spans="2:13">
      <c r="B14" s="15" t="s">
        <v>162</v>
      </c>
      <c r="C14" s="21"/>
      <c r="D14" s="5" t="s">
        <v>163</v>
      </c>
      <c r="E14" s="32" t="s">
        <v>164</v>
      </c>
      <c r="F14" s="5" t="s">
        <v>165</v>
      </c>
      <c r="G14" s="22" t="s">
        <v>166</v>
      </c>
      <c r="H14" s="32" t="s">
        <v>164</v>
      </c>
      <c r="I14" s="5" t="s">
        <v>165</v>
      </c>
      <c r="J14" s="22" t="s">
        <v>166</v>
      </c>
    </row>
    <row r="15" spans="2:13">
      <c r="B15" s="16" t="s">
        <v>167</v>
      </c>
      <c r="C15" s="23" t="s">
        <v>168</v>
      </c>
      <c r="D15" s="6" t="s">
        <v>169</v>
      </c>
      <c r="E15" s="23" t="s">
        <v>170</v>
      </c>
      <c r="F15" s="6" t="s">
        <v>73</v>
      </c>
      <c r="G15" s="24" t="s">
        <v>171</v>
      </c>
      <c r="H15" s="23" t="s">
        <v>170</v>
      </c>
      <c r="I15" s="6" t="s">
        <v>73</v>
      </c>
      <c r="J15" s="24" t="s">
        <v>171</v>
      </c>
    </row>
    <row r="16" spans="2:13">
      <c r="B16" s="15"/>
      <c r="C16" s="21"/>
      <c r="D16" s="3"/>
      <c r="E16" s="21"/>
      <c r="F16" s="3"/>
      <c r="G16" s="25"/>
      <c r="H16" s="35"/>
      <c r="J16" s="36"/>
    </row>
    <row r="17" spans="2:10">
      <c r="B17" s="15" t="s">
        <v>172</v>
      </c>
      <c r="C17" s="26" t="s">
        <v>173</v>
      </c>
      <c r="D17" s="5" t="s">
        <v>174</v>
      </c>
      <c r="E17" s="33">
        <v>0.57499999999999996</v>
      </c>
      <c r="F17" s="7">
        <v>4.3799999999999999E-2</v>
      </c>
      <c r="G17" s="27">
        <f>+F17*E17</f>
        <v>2.5184999999999996E-2</v>
      </c>
      <c r="H17" s="33">
        <v>0.57499999999999996</v>
      </c>
      <c r="I17" s="12">
        <v>4.3799999999999999E-2</v>
      </c>
      <c r="J17" s="27">
        <f>+I17*H17</f>
        <v>2.5184999999999996E-2</v>
      </c>
    </row>
    <row r="18" spans="2:10">
      <c r="B18" s="15" t="s">
        <v>175</v>
      </c>
      <c r="C18" s="26" t="s">
        <v>176</v>
      </c>
      <c r="D18" s="5" t="s">
        <v>174</v>
      </c>
      <c r="E18" s="33">
        <v>0</v>
      </c>
      <c r="F18" s="7">
        <v>0</v>
      </c>
      <c r="G18" s="27">
        <f>+F18*E18</f>
        <v>0</v>
      </c>
      <c r="H18" s="33">
        <v>0</v>
      </c>
      <c r="I18" s="7">
        <v>0</v>
      </c>
      <c r="J18" s="27">
        <f>+I18*H18</f>
        <v>0</v>
      </c>
    </row>
    <row r="19" spans="2:10">
      <c r="B19" s="15" t="s">
        <v>177</v>
      </c>
      <c r="C19" s="26" t="s">
        <v>178</v>
      </c>
      <c r="D19" s="5" t="s">
        <v>174</v>
      </c>
      <c r="E19" s="33">
        <v>0.42499999999999999</v>
      </c>
      <c r="F19" s="7">
        <v>9.4E-2</v>
      </c>
      <c r="G19" s="27">
        <f>+F19*E19</f>
        <v>3.9949999999999999E-2</v>
      </c>
      <c r="H19" s="33">
        <v>0.42499999999999999</v>
      </c>
      <c r="I19" s="7">
        <v>9.4E-2</v>
      </c>
      <c r="J19" s="27">
        <f>+I19*H19</f>
        <v>3.9949999999999999E-2</v>
      </c>
    </row>
    <row r="20" spans="2:10" ht="13.5" thickBot="1">
      <c r="B20" s="17" t="s">
        <v>179</v>
      </c>
      <c r="C20" s="28" t="s">
        <v>78</v>
      </c>
      <c r="D20" s="29"/>
      <c r="E20" s="34">
        <f>SUM(E17:E19)</f>
        <v>1</v>
      </c>
      <c r="F20" s="30"/>
      <c r="G20" s="41">
        <f>ROUND(SUM(G17:G19),4)</f>
        <v>6.5100000000000005E-2</v>
      </c>
      <c r="H20" s="34">
        <f>SUM(H17:H19)</f>
        <v>1</v>
      </c>
      <c r="I20" s="37"/>
      <c r="J20" s="31">
        <f>SUM(J17:J19)</f>
        <v>6.5134999999999998E-2</v>
      </c>
    </row>
    <row r="21" spans="2:10">
      <c r="B21" s="10"/>
      <c r="C21" s="10"/>
      <c r="D21" s="10"/>
      <c r="E21" s="10"/>
      <c r="F21" s="10"/>
      <c r="G21" s="10"/>
    </row>
    <row r="22" spans="2:10">
      <c r="C22" s="2"/>
    </row>
    <row r="23" spans="2:10" ht="15.75">
      <c r="C23" s="102" t="s">
        <v>0</v>
      </c>
      <c r="D23" s="103"/>
    </row>
  </sheetData>
  <mergeCells count="2">
    <mergeCell ref="E4:F4"/>
    <mergeCell ref="I2:J2"/>
  </mergeCells>
  <pageMargins left="0.7" right="0.7" top="0.75" bottom="0.75" header="0.3" footer="0.3"/>
  <pageSetup orientation="landscape" r:id="rId1"/>
  <ignoredErrors>
    <ignoredError sqref="C12:I12 B17:B20" numberStoredAsText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BA119-96E8-415C-8FFB-E65455B51FC8}">
  <dimension ref="B1:M219"/>
  <sheetViews>
    <sheetView topLeftCell="A128" workbookViewId="0">
      <selection activeCell="M77" sqref="M77"/>
    </sheetView>
  </sheetViews>
  <sheetFormatPr defaultRowHeight="15.75"/>
  <cols>
    <col min="2" max="2" width="38.875" bestFit="1" customWidth="1"/>
    <col min="3" max="3" width="13.125" bestFit="1" customWidth="1"/>
    <col min="4" max="4" width="15.625" bestFit="1" customWidth="1"/>
    <col min="5" max="5" width="11.875" bestFit="1" customWidth="1"/>
    <col min="6" max="6" width="13.875" bestFit="1" customWidth="1"/>
    <col min="7" max="7" width="9.625" bestFit="1" customWidth="1"/>
    <col min="8" max="8" width="16.5" bestFit="1" customWidth="1"/>
    <col min="9" max="9" width="14.75" bestFit="1" customWidth="1"/>
    <col min="10" max="10" width="10.375" bestFit="1" customWidth="1"/>
    <col min="11" max="11" width="12.75" bestFit="1" customWidth="1"/>
  </cols>
  <sheetData>
    <row r="1" spans="2:12" ht="16.5" thickBot="1"/>
    <row r="2" spans="2:12">
      <c r="B2" s="147" t="s">
        <v>180</v>
      </c>
      <c r="C2" s="148"/>
      <c r="D2" s="148"/>
      <c r="E2" s="148"/>
      <c r="F2" s="148"/>
      <c r="G2" s="148"/>
      <c r="H2" s="148"/>
      <c r="I2" s="148"/>
      <c r="J2" s="148"/>
      <c r="K2" s="148"/>
      <c r="L2" s="149"/>
    </row>
    <row r="3" spans="2:12">
      <c r="B3" s="150" t="s">
        <v>146</v>
      </c>
      <c r="C3" s="151"/>
      <c r="D3" s="151"/>
      <c r="E3" s="151"/>
      <c r="F3" s="151"/>
      <c r="G3" s="151"/>
      <c r="H3" s="151"/>
      <c r="I3" s="151"/>
      <c r="J3" s="151"/>
      <c r="K3" s="151"/>
      <c r="L3" s="152"/>
    </row>
    <row r="4" spans="2:12">
      <c r="B4" s="150">
        <v>2025</v>
      </c>
      <c r="C4" s="151"/>
      <c r="D4" s="151"/>
      <c r="E4" s="151"/>
      <c r="F4" s="151"/>
      <c r="G4" s="151"/>
      <c r="H4" s="151"/>
      <c r="I4" s="151"/>
      <c r="J4" s="151"/>
      <c r="K4" s="151"/>
      <c r="L4" s="152"/>
    </row>
    <row r="5" spans="2:12">
      <c r="B5" s="150"/>
      <c r="C5" s="151"/>
      <c r="D5" s="151"/>
      <c r="E5" s="151"/>
      <c r="F5" s="151"/>
      <c r="G5" s="151"/>
      <c r="H5" s="151"/>
      <c r="I5" s="151"/>
      <c r="J5" s="151"/>
      <c r="K5" s="151"/>
      <c r="L5" s="152"/>
    </row>
    <row r="6" spans="2:12">
      <c r="B6" s="153"/>
      <c r="C6" s="151"/>
      <c r="D6" s="151"/>
      <c r="E6" s="151"/>
      <c r="F6" s="151"/>
      <c r="G6" s="151"/>
      <c r="H6" s="151"/>
      <c r="I6" s="151"/>
      <c r="J6" s="151"/>
      <c r="K6" s="151"/>
      <c r="L6" s="152"/>
    </row>
    <row r="7" spans="2:12">
      <c r="B7" s="154" t="s">
        <v>181</v>
      </c>
      <c r="C7" s="151"/>
      <c r="D7" s="151"/>
      <c r="E7" s="151"/>
      <c r="F7" s="151"/>
      <c r="G7" s="151"/>
      <c r="H7" s="151"/>
      <c r="I7" s="151"/>
      <c r="J7" s="151"/>
      <c r="K7" s="151"/>
      <c r="L7" s="152"/>
    </row>
    <row r="8" spans="2:12">
      <c r="B8" s="154"/>
      <c r="C8" s="155" t="s">
        <v>151</v>
      </c>
      <c r="D8" s="155" t="s">
        <v>152</v>
      </c>
      <c r="E8" s="151"/>
      <c r="F8" s="156" t="s">
        <v>182</v>
      </c>
      <c r="G8" s="156"/>
      <c r="H8" s="156"/>
      <c r="I8" s="155" t="s">
        <v>156</v>
      </c>
      <c r="J8" s="156" t="s">
        <v>183</v>
      </c>
      <c r="K8" s="155" t="s">
        <v>184</v>
      </c>
      <c r="L8" s="152"/>
    </row>
    <row r="9" spans="2:12">
      <c r="B9" s="154"/>
      <c r="C9" s="157" t="s">
        <v>185</v>
      </c>
      <c r="D9" s="158" t="s">
        <v>186</v>
      </c>
      <c r="E9" s="158" t="s">
        <v>186</v>
      </c>
      <c r="F9" s="158" t="s">
        <v>187</v>
      </c>
      <c r="G9" s="158"/>
      <c r="H9" s="158"/>
      <c r="I9" s="151"/>
      <c r="J9" s="151"/>
      <c r="K9" s="151"/>
      <c r="L9" s="152"/>
    </row>
    <row r="10" spans="2:12">
      <c r="B10" s="154"/>
      <c r="C10" s="158" t="s">
        <v>188</v>
      </c>
      <c r="D10" s="158" t="s">
        <v>189</v>
      </c>
      <c r="E10" s="158" t="s">
        <v>190</v>
      </c>
      <c r="F10" s="158" t="s">
        <v>191</v>
      </c>
      <c r="G10" s="155" t="s">
        <v>154</v>
      </c>
      <c r="H10" s="156" t="s">
        <v>192</v>
      </c>
      <c r="I10" s="158" t="s">
        <v>193</v>
      </c>
      <c r="J10" s="151"/>
      <c r="K10" s="151"/>
      <c r="L10" s="152"/>
    </row>
    <row r="11" spans="2:12">
      <c r="B11" s="159" t="s">
        <v>194</v>
      </c>
      <c r="C11" s="160" t="s">
        <v>195</v>
      </c>
      <c r="D11" s="160" t="s">
        <v>196</v>
      </c>
      <c r="E11" s="160" t="s">
        <v>196</v>
      </c>
      <c r="F11" s="160" t="s">
        <v>197</v>
      </c>
      <c r="G11" s="160" t="s">
        <v>198</v>
      </c>
      <c r="H11" s="160" t="s">
        <v>197</v>
      </c>
      <c r="I11" s="160" t="s">
        <v>199</v>
      </c>
      <c r="J11" s="160" t="s">
        <v>200</v>
      </c>
      <c r="K11" s="160" t="s">
        <v>199</v>
      </c>
      <c r="L11" s="152"/>
    </row>
    <row r="12" spans="2:12">
      <c r="B12" s="153" t="s">
        <v>201</v>
      </c>
      <c r="C12" s="161">
        <v>0</v>
      </c>
      <c r="D12" s="162">
        <v>-51027462.387546994</v>
      </c>
      <c r="E12" s="163"/>
      <c r="F12" s="162"/>
      <c r="G12" s="164">
        <v>0.57492020571091329</v>
      </c>
      <c r="H12" s="165">
        <v>-59362482.328688264</v>
      </c>
      <c r="I12" s="163">
        <v>33945919615</v>
      </c>
      <c r="J12" s="166">
        <v>-1.7487368182761125E-3</v>
      </c>
      <c r="K12" s="167" t="s">
        <v>77</v>
      </c>
      <c r="L12" s="152"/>
    </row>
    <row r="13" spans="2:12">
      <c r="B13" s="153" t="s">
        <v>202</v>
      </c>
      <c r="C13" s="161">
        <v>0</v>
      </c>
      <c r="D13" s="162">
        <v>84611.800547186023</v>
      </c>
      <c r="E13" s="163"/>
      <c r="F13" s="162"/>
      <c r="G13" s="164">
        <v>1.5015909335645696E-2</v>
      </c>
      <c r="H13" s="165">
        <v>-1550444.1203005232</v>
      </c>
      <c r="I13" s="163">
        <v>909328183</v>
      </c>
      <c r="J13" s="166">
        <v>-1.7050434308259353E-3</v>
      </c>
      <c r="K13" s="167" t="s">
        <v>77</v>
      </c>
      <c r="L13" s="152"/>
    </row>
    <row r="14" spans="2:12">
      <c r="B14" s="153" t="s">
        <v>203</v>
      </c>
      <c r="C14" s="161">
        <v>0</v>
      </c>
      <c r="D14" s="162">
        <v>-55511973.116455652</v>
      </c>
      <c r="E14" s="163"/>
      <c r="F14" s="162"/>
      <c r="G14" s="168">
        <v>0.30448306028999311</v>
      </c>
      <c r="H14" s="165">
        <v>-31438919.88193265</v>
      </c>
      <c r="I14" s="163">
        <v>108388658</v>
      </c>
      <c r="J14" s="166">
        <v>-0.29005727826346273</v>
      </c>
      <c r="K14" s="167" t="s">
        <v>204</v>
      </c>
      <c r="L14" s="152"/>
    </row>
    <row r="15" spans="2:12">
      <c r="B15" s="153" t="s">
        <v>205</v>
      </c>
      <c r="C15" s="161">
        <v>0</v>
      </c>
      <c r="D15" s="162">
        <v>-853296.68080847233</v>
      </c>
      <c r="E15" s="163"/>
      <c r="F15" s="162"/>
      <c r="G15" s="168">
        <v>2.361669922350355E-2</v>
      </c>
      <c r="H15" s="165">
        <v>-2438505.163657641</v>
      </c>
      <c r="I15" s="163">
        <v>14314551</v>
      </c>
      <c r="J15" s="166">
        <v>-0.17035148030942171</v>
      </c>
      <c r="K15" s="167" t="s">
        <v>204</v>
      </c>
      <c r="L15" s="152"/>
    </row>
    <row r="16" spans="2:12">
      <c r="B16" s="153" t="s">
        <v>53</v>
      </c>
      <c r="C16" s="161">
        <v>0</v>
      </c>
      <c r="D16" s="162">
        <v>-1617051.8389341319</v>
      </c>
      <c r="E16" s="163"/>
      <c r="F16" s="162"/>
      <c r="G16" s="168">
        <v>2.4935206464120631E-3</v>
      </c>
      <c r="H16" s="165">
        <v>-257464.55566963498</v>
      </c>
      <c r="I16" s="163">
        <v>49250260</v>
      </c>
      <c r="J16" s="166">
        <v>-5.227678830401484E-3</v>
      </c>
      <c r="K16" s="167" t="s">
        <v>206</v>
      </c>
      <c r="L16" s="152"/>
    </row>
    <row r="17" spans="2:12" ht="18">
      <c r="B17" s="153" t="s">
        <v>207</v>
      </c>
      <c r="C17" s="169">
        <v>0</v>
      </c>
      <c r="D17" s="170">
        <v>5671743.7664889675</v>
      </c>
      <c r="E17" s="171"/>
      <c r="F17" s="170"/>
      <c r="G17" s="168">
        <v>7.9470604793532101E-2</v>
      </c>
      <c r="H17" s="172">
        <v>-8205612.4064603699</v>
      </c>
      <c r="I17" s="163">
        <v>221047990</v>
      </c>
      <c r="J17" s="166">
        <v>-3.7121405181255694E-2</v>
      </c>
      <c r="K17" s="167" t="s">
        <v>77</v>
      </c>
      <c r="L17" s="152"/>
    </row>
    <row r="18" spans="2:12">
      <c r="B18" s="153"/>
      <c r="C18" s="161"/>
      <c r="D18" s="162"/>
      <c r="E18" s="163"/>
      <c r="F18" s="162"/>
      <c r="G18" s="162"/>
      <c r="H18" s="162"/>
      <c r="I18" s="163"/>
      <c r="J18" s="166"/>
      <c r="K18" s="151"/>
      <c r="L18" s="152"/>
    </row>
    <row r="19" spans="2:12" ht="16.5" thickBot="1">
      <c r="B19" s="173" t="s">
        <v>78</v>
      </c>
      <c r="C19" s="174">
        <v>0</v>
      </c>
      <c r="D19" s="175">
        <v>-103253428.4567091</v>
      </c>
      <c r="E19" s="176"/>
      <c r="F19" s="175">
        <v>-103253428.4567091</v>
      </c>
      <c r="G19" s="177">
        <v>0.99999999999999967</v>
      </c>
      <c r="H19" s="175">
        <v>-103253428.45670909</v>
      </c>
      <c r="I19" s="176"/>
      <c r="J19" s="178"/>
      <c r="K19" s="179"/>
      <c r="L19" s="180"/>
    </row>
    <row r="21" spans="2:12" ht="16.5" thickBot="1"/>
    <row r="22" spans="2:12">
      <c r="B22" s="112" t="s">
        <v>180</v>
      </c>
      <c r="C22" s="113"/>
      <c r="D22" s="113"/>
      <c r="E22" s="113"/>
      <c r="F22" s="113"/>
      <c r="G22" s="113"/>
      <c r="H22" s="113"/>
      <c r="I22" s="113"/>
      <c r="J22" s="113"/>
      <c r="K22" s="113"/>
      <c r="L22" s="114"/>
    </row>
    <row r="23" spans="2:12">
      <c r="B23" s="115" t="s">
        <v>146</v>
      </c>
      <c r="C23" s="116"/>
      <c r="D23" s="116"/>
      <c r="E23" s="116"/>
      <c r="F23" s="116"/>
      <c r="G23" s="116"/>
      <c r="H23" s="116"/>
      <c r="I23" s="116"/>
      <c r="J23" s="116"/>
      <c r="K23" s="116"/>
      <c r="L23" s="117"/>
    </row>
    <row r="24" spans="2:12">
      <c r="B24" s="115">
        <v>2026</v>
      </c>
      <c r="C24" s="116"/>
      <c r="D24" s="116"/>
      <c r="E24" s="116"/>
      <c r="F24" s="116"/>
      <c r="G24" s="116"/>
      <c r="H24" s="116"/>
      <c r="I24" s="116"/>
      <c r="J24" s="116"/>
      <c r="K24" s="116"/>
      <c r="L24" s="117"/>
    </row>
    <row r="25" spans="2:12">
      <c r="B25" s="115"/>
      <c r="C25" s="116"/>
      <c r="D25" s="116"/>
      <c r="E25" s="116"/>
      <c r="F25" s="116"/>
      <c r="G25" s="116"/>
      <c r="H25" s="116"/>
      <c r="I25" s="116"/>
      <c r="J25" s="116"/>
      <c r="K25" s="116"/>
      <c r="L25" s="117"/>
    </row>
    <row r="26" spans="2:12">
      <c r="B26" s="118"/>
      <c r="C26" s="116"/>
      <c r="D26" s="116"/>
      <c r="E26" s="116"/>
      <c r="F26" s="116"/>
      <c r="G26" s="116"/>
      <c r="H26" s="116"/>
      <c r="I26" s="116"/>
      <c r="J26" s="116"/>
      <c r="K26" s="116"/>
      <c r="L26" s="117"/>
    </row>
    <row r="27" spans="2:12">
      <c r="B27" s="119" t="s">
        <v>181</v>
      </c>
      <c r="C27" s="116"/>
      <c r="D27" s="116"/>
      <c r="E27" s="116"/>
      <c r="F27" s="116"/>
      <c r="G27" s="116"/>
      <c r="H27" s="116"/>
      <c r="I27" s="116"/>
      <c r="J27" s="116"/>
      <c r="K27" s="116"/>
      <c r="L27" s="117"/>
    </row>
    <row r="28" spans="2:12">
      <c r="B28" s="119"/>
      <c r="C28" s="120" t="s">
        <v>151</v>
      </c>
      <c r="D28" s="120" t="s">
        <v>152</v>
      </c>
      <c r="E28" s="116"/>
      <c r="F28" s="121" t="s">
        <v>182</v>
      </c>
      <c r="G28" s="121"/>
      <c r="H28" s="121"/>
      <c r="I28" s="120" t="s">
        <v>156</v>
      </c>
      <c r="J28" s="121" t="s">
        <v>183</v>
      </c>
      <c r="K28" s="120" t="s">
        <v>184</v>
      </c>
      <c r="L28" s="117"/>
    </row>
    <row r="29" spans="2:12">
      <c r="B29" s="119"/>
      <c r="C29" s="122" t="s">
        <v>185</v>
      </c>
      <c r="D29" s="123" t="s">
        <v>186</v>
      </c>
      <c r="E29" s="123" t="s">
        <v>186</v>
      </c>
      <c r="F29" s="123" t="s">
        <v>187</v>
      </c>
      <c r="G29" s="123"/>
      <c r="H29" s="123"/>
      <c r="I29" s="116"/>
      <c r="J29" s="116"/>
      <c r="K29" s="116"/>
      <c r="L29" s="117"/>
    </row>
    <row r="30" spans="2:12">
      <c r="B30" s="119"/>
      <c r="C30" s="123" t="s">
        <v>188</v>
      </c>
      <c r="D30" s="123" t="s">
        <v>189</v>
      </c>
      <c r="E30" s="123" t="s">
        <v>190</v>
      </c>
      <c r="F30" s="123" t="s">
        <v>191</v>
      </c>
      <c r="G30" s="120" t="s">
        <v>154</v>
      </c>
      <c r="H30" s="121" t="s">
        <v>192</v>
      </c>
      <c r="I30" s="123" t="s">
        <v>193</v>
      </c>
      <c r="J30" s="116"/>
      <c r="K30" s="116"/>
      <c r="L30" s="117"/>
    </row>
    <row r="31" spans="2:12">
      <c r="B31" s="124" t="s">
        <v>194</v>
      </c>
      <c r="C31" s="125" t="s">
        <v>195</v>
      </c>
      <c r="D31" s="125" t="s">
        <v>196</v>
      </c>
      <c r="E31" s="125" t="s">
        <v>196</v>
      </c>
      <c r="F31" s="125" t="s">
        <v>197</v>
      </c>
      <c r="G31" s="125" t="s">
        <v>198</v>
      </c>
      <c r="H31" s="125" t="s">
        <v>197</v>
      </c>
      <c r="I31" s="125" t="s">
        <v>199</v>
      </c>
      <c r="J31" s="125" t="s">
        <v>200</v>
      </c>
      <c r="K31" s="125" t="s">
        <v>199</v>
      </c>
      <c r="L31" s="117"/>
    </row>
    <row r="32" spans="2:12">
      <c r="B32" s="118" t="s">
        <v>201</v>
      </c>
      <c r="C32" s="126">
        <v>0</v>
      </c>
      <c r="D32" s="127">
        <v>-56466088.53454826</v>
      </c>
      <c r="E32" s="128"/>
      <c r="F32" s="127"/>
      <c r="G32" s="129">
        <v>0.57492020571091329</v>
      </c>
      <c r="H32" s="130">
        <v>-62568367.264843553</v>
      </c>
      <c r="I32" s="128">
        <v>34427382242.978874</v>
      </c>
      <c r="J32" s="131">
        <v>-1.817401242512528E-3</v>
      </c>
      <c r="K32" s="132" t="s">
        <v>77</v>
      </c>
      <c r="L32" s="117"/>
    </row>
    <row r="33" spans="2:12">
      <c r="B33" s="118" t="s">
        <v>202</v>
      </c>
      <c r="C33" s="126">
        <v>0</v>
      </c>
      <c r="D33" s="127">
        <v>-25367.637001571566</v>
      </c>
      <c r="E33" s="128"/>
      <c r="F33" s="127"/>
      <c r="G33" s="129">
        <v>1.5015909335645696E-2</v>
      </c>
      <c r="H33" s="130">
        <v>-1634176.2227099242</v>
      </c>
      <c r="I33" s="128">
        <v>919891171.8111639</v>
      </c>
      <c r="J33" s="131">
        <v>-1.7764886464693558E-3</v>
      </c>
      <c r="K33" s="132" t="s">
        <v>77</v>
      </c>
      <c r="L33" s="117"/>
    </row>
    <row r="34" spans="2:12">
      <c r="B34" s="118" t="s">
        <v>203</v>
      </c>
      <c r="C34" s="126">
        <v>0</v>
      </c>
      <c r="D34" s="127">
        <v>-55306636.889219932</v>
      </c>
      <c r="E34" s="128"/>
      <c r="F34" s="127"/>
      <c r="G34" s="133">
        <v>0.30448306028999311</v>
      </c>
      <c r="H34" s="130">
        <v>-33136786.20599255</v>
      </c>
      <c r="I34" s="128">
        <v>108291170.7578909</v>
      </c>
      <c r="J34" s="131">
        <v>-0.30599711845462674</v>
      </c>
      <c r="K34" s="132" t="s">
        <v>204</v>
      </c>
      <c r="L34" s="117"/>
    </row>
    <row r="35" spans="2:12">
      <c r="B35" s="118" t="s">
        <v>205</v>
      </c>
      <c r="C35" s="126">
        <v>0</v>
      </c>
      <c r="D35" s="127">
        <v>-1019782.3030640736</v>
      </c>
      <c r="E35" s="128"/>
      <c r="F35" s="127"/>
      <c r="G35" s="133">
        <v>2.361669922350355E-2</v>
      </c>
      <c r="H35" s="130">
        <v>-2570197.2133199396</v>
      </c>
      <c r="I35" s="128">
        <v>14481091.119865231</v>
      </c>
      <c r="J35" s="131">
        <v>-0.17748643331123928</v>
      </c>
      <c r="K35" s="132" t="s">
        <v>204</v>
      </c>
      <c r="L35" s="117"/>
    </row>
    <row r="36" spans="2:12">
      <c r="B36" s="118" t="s">
        <v>53</v>
      </c>
      <c r="C36" s="126">
        <v>0</v>
      </c>
      <c r="D36" s="127">
        <v>-1673997.9394625868</v>
      </c>
      <c r="E36" s="128"/>
      <c r="F36" s="127"/>
      <c r="G36" s="133">
        <v>2.4935206464120631E-3</v>
      </c>
      <c r="H36" s="130">
        <v>-271368.99005708151</v>
      </c>
      <c r="I36" s="128">
        <v>49935339.709427856</v>
      </c>
      <c r="J36" s="131">
        <v>-5.4344076086428762E-3</v>
      </c>
      <c r="K36" s="132" t="s">
        <v>206</v>
      </c>
      <c r="L36" s="117"/>
    </row>
    <row r="37" spans="2:12" ht="18">
      <c r="B37" s="118" t="s">
        <v>207</v>
      </c>
      <c r="C37" s="134">
        <v>0</v>
      </c>
      <c r="D37" s="135">
        <v>5662218.9559159903</v>
      </c>
      <c r="E37" s="136"/>
      <c r="F37" s="135"/>
      <c r="G37" s="133">
        <v>7.9470604793532101E-2</v>
      </c>
      <c r="H37" s="137">
        <v>-8648758.4504573736</v>
      </c>
      <c r="I37" s="128">
        <v>221102094.74524519</v>
      </c>
      <c r="J37" s="131">
        <v>-3.9116583044690331E-2</v>
      </c>
      <c r="K37" s="132" t="s">
        <v>77</v>
      </c>
      <c r="L37" s="117"/>
    </row>
    <row r="38" spans="2:12">
      <c r="B38" s="118"/>
      <c r="C38" s="126"/>
      <c r="D38" s="127"/>
      <c r="E38" s="128"/>
      <c r="F38" s="127"/>
      <c r="G38" s="127"/>
      <c r="H38" s="127"/>
      <c r="I38" s="128"/>
      <c r="J38" s="131"/>
      <c r="K38" s="116"/>
      <c r="L38" s="117"/>
    </row>
    <row r="39" spans="2:12" ht="16.5" thickBot="1">
      <c r="B39" s="138" t="s">
        <v>78</v>
      </c>
      <c r="C39" s="139">
        <v>0</v>
      </c>
      <c r="D39" s="140">
        <v>-108829654.34738044</v>
      </c>
      <c r="E39" s="141"/>
      <c r="F39" s="140">
        <v>-108829654.34738044</v>
      </c>
      <c r="G39" s="142">
        <v>0.99999999999999967</v>
      </c>
      <c r="H39" s="140">
        <v>-108829654.34738043</v>
      </c>
      <c r="I39" s="141"/>
      <c r="J39" s="143"/>
      <c r="K39" s="144"/>
      <c r="L39" s="145"/>
    </row>
    <row r="41" spans="2:12" ht="16.5" thickBot="1"/>
    <row r="42" spans="2:12">
      <c r="B42" s="112" t="s">
        <v>180</v>
      </c>
      <c r="C42" s="113"/>
      <c r="D42" s="113"/>
      <c r="E42" s="113"/>
      <c r="F42" s="113"/>
      <c r="G42" s="113"/>
      <c r="H42" s="113"/>
      <c r="I42" s="113"/>
      <c r="J42" s="113"/>
      <c r="K42" s="113"/>
      <c r="L42" s="114"/>
    </row>
    <row r="43" spans="2:12">
      <c r="B43" s="115" t="s">
        <v>146</v>
      </c>
      <c r="C43" s="116"/>
      <c r="D43" s="116"/>
      <c r="E43" s="116"/>
      <c r="F43" s="116"/>
      <c r="G43" s="116"/>
      <c r="H43" s="116"/>
      <c r="I43" s="116"/>
      <c r="J43" s="116"/>
      <c r="K43" s="116"/>
      <c r="L43" s="117"/>
    </row>
    <row r="44" spans="2:12">
      <c r="B44" s="115">
        <v>2027</v>
      </c>
      <c r="C44" s="116"/>
      <c r="D44" s="116"/>
      <c r="E44" s="116"/>
      <c r="F44" s="116"/>
      <c r="G44" s="116"/>
      <c r="H44" s="116"/>
      <c r="I44" s="116"/>
      <c r="J44" s="116"/>
      <c r="K44" s="116"/>
      <c r="L44" s="117"/>
    </row>
    <row r="45" spans="2:12">
      <c r="B45" s="115"/>
      <c r="C45" s="116"/>
      <c r="D45" s="116"/>
      <c r="E45" s="116"/>
      <c r="F45" s="116"/>
      <c r="G45" s="116"/>
      <c r="H45" s="116"/>
      <c r="I45" s="116"/>
      <c r="J45" s="116"/>
      <c r="K45" s="116"/>
      <c r="L45" s="117"/>
    </row>
    <row r="46" spans="2:12">
      <c r="B46" s="118"/>
      <c r="C46" s="116"/>
      <c r="D46" s="116"/>
      <c r="E46" s="116"/>
      <c r="F46" s="116"/>
      <c r="G46" s="116"/>
      <c r="H46" s="116"/>
      <c r="I46" s="116"/>
      <c r="J46" s="116"/>
      <c r="K46" s="116"/>
      <c r="L46" s="117"/>
    </row>
    <row r="47" spans="2:12">
      <c r="B47" s="119" t="s">
        <v>181</v>
      </c>
      <c r="C47" s="116"/>
      <c r="D47" s="116"/>
      <c r="E47" s="116"/>
      <c r="F47" s="116"/>
      <c r="G47" s="116"/>
      <c r="H47" s="116"/>
      <c r="I47" s="116"/>
      <c r="J47" s="116"/>
      <c r="K47" s="116"/>
      <c r="L47" s="117"/>
    </row>
    <row r="48" spans="2:12">
      <c r="B48" s="119"/>
      <c r="C48" s="120" t="s">
        <v>151</v>
      </c>
      <c r="D48" s="120" t="s">
        <v>152</v>
      </c>
      <c r="E48" s="116"/>
      <c r="F48" s="121" t="s">
        <v>182</v>
      </c>
      <c r="G48" s="121"/>
      <c r="H48" s="121"/>
      <c r="I48" s="120" t="s">
        <v>156</v>
      </c>
      <c r="J48" s="121" t="s">
        <v>183</v>
      </c>
      <c r="K48" s="120" t="s">
        <v>184</v>
      </c>
      <c r="L48" s="117"/>
    </row>
    <row r="49" spans="2:12">
      <c r="B49" s="119"/>
      <c r="C49" s="122" t="s">
        <v>185</v>
      </c>
      <c r="D49" s="123" t="s">
        <v>186</v>
      </c>
      <c r="E49" s="123" t="s">
        <v>186</v>
      </c>
      <c r="F49" s="123" t="s">
        <v>187</v>
      </c>
      <c r="G49" s="123"/>
      <c r="H49" s="123"/>
      <c r="I49" s="116"/>
      <c r="J49" s="116"/>
      <c r="K49" s="116"/>
      <c r="L49" s="117"/>
    </row>
    <row r="50" spans="2:12">
      <c r="B50" s="119"/>
      <c r="C50" s="123" t="s">
        <v>188</v>
      </c>
      <c r="D50" s="123" t="s">
        <v>189</v>
      </c>
      <c r="E50" s="123" t="s">
        <v>190</v>
      </c>
      <c r="F50" s="123" t="s">
        <v>191</v>
      </c>
      <c r="G50" s="120" t="s">
        <v>154</v>
      </c>
      <c r="H50" s="121" t="s">
        <v>192</v>
      </c>
      <c r="I50" s="123" t="s">
        <v>193</v>
      </c>
      <c r="J50" s="116"/>
      <c r="K50" s="116"/>
      <c r="L50" s="117"/>
    </row>
    <row r="51" spans="2:12">
      <c r="B51" s="124" t="s">
        <v>194</v>
      </c>
      <c r="C51" s="125" t="s">
        <v>195</v>
      </c>
      <c r="D51" s="125" t="s">
        <v>196</v>
      </c>
      <c r="E51" s="125" t="s">
        <v>196</v>
      </c>
      <c r="F51" s="125" t="s">
        <v>197</v>
      </c>
      <c r="G51" s="125" t="s">
        <v>198</v>
      </c>
      <c r="H51" s="125" t="s">
        <v>197</v>
      </c>
      <c r="I51" s="125" t="s">
        <v>199</v>
      </c>
      <c r="J51" s="125" t="s">
        <v>200</v>
      </c>
      <c r="K51" s="125" t="s">
        <v>199</v>
      </c>
      <c r="L51" s="117"/>
    </row>
    <row r="52" spans="2:12">
      <c r="B52" s="118" t="s">
        <v>201</v>
      </c>
      <c r="C52" s="126">
        <v>0</v>
      </c>
      <c r="D52" s="127">
        <v>-60158414.883475572</v>
      </c>
      <c r="E52" s="128"/>
      <c r="F52" s="127"/>
      <c r="G52" s="129">
        <v>0.57492020571091329</v>
      </c>
      <c r="H52" s="130">
        <v>-64685502.799625352</v>
      </c>
      <c r="I52" s="128">
        <v>34754251032.864418</v>
      </c>
      <c r="J52" s="131">
        <v>-1.8612256307424739E-3</v>
      </c>
      <c r="K52" s="132" t="s">
        <v>77</v>
      </c>
      <c r="L52" s="117"/>
    </row>
    <row r="53" spans="2:12">
      <c r="B53" s="118" t="s">
        <v>202</v>
      </c>
      <c r="C53" s="126">
        <v>0</v>
      </c>
      <c r="D53" s="127">
        <v>-82984.118516102069</v>
      </c>
      <c r="E53" s="128"/>
      <c r="F53" s="127"/>
      <c r="G53" s="129">
        <v>1.5015909335645696E-2</v>
      </c>
      <c r="H53" s="130">
        <v>-1689472.0966864645</v>
      </c>
      <c r="I53" s="128">
        <v>925424953.97209561</v>
      </c>
      <c r="J53" s="131">
        <v>-1.8256176143024204E-3</v>
      </c>
      <c r="K53" s="132" t="s">
        <v>77</v>
      </c>
      <c r="L53" s="117"/>
    </row>
    <row r="54" spans="2:12">
      <c r="B54" s="118" t="s">
        <v>203</v>
      </c>
      <c r="C54" s="126">
        <v>0</v>
      </c>
      <c r="D54" s="127">
        <v>-55033214.313368954</v>
      </c>
      <c r="E54" s="128"/>
      <c r="F54" s="127"/>
      <c r="G54" s="133">
        <v>0.30448306028999311</v>
      </c>
      <c r="H54" s="130">
        <v>-34258040.773627616</v>
      </c>
      <c r="I54" s="128">
        <v>108161358.23913121</v>
      </c>
      <c r="J54" s="131">
        <v>-0.31673086702450037</v>
      </c>
      <c r="K54" s="132" t="s">
        <v>204</v>
      </c>
      <c r="L54" s="117"/>
    </row>
    <row r="55" spans="2:12">
      <c r="B55" s="118" t="s">
        <v>205</v>
      </c>
      <c r="C55" s="126">
        <v>0</v>
      </c>
      <c r="D55" s="127">
        <v>-1156998.414369436</v>
      </c>
      <c r="E55" s="128"/>
      <c r="F55" s="127"/>
      <c r="G55" s="133">
        <v>2.361669922350355E-2</v>
      </c>
      <c r="H55" s="130">
        <v>-2657165.3745424282</v>
      </c>
      <c r="I55" s="128">
        <v>14618352.147662286</v>
      </c>
      <c r="J55" s="131">
        <v>-0.18176914522936516</v>
      </c>
      <c r="K55" s="132" t="s">
        <v>204</v>
      </c>
      <c r="L55" s="117"/>
    </row>
    <row r="56" spans="2:12">
      <c r="B56" s="118" t="s">
        <v>53</v>
      </c>
      <c r="C56" s="126">
        <v>0</v>
      </c>
      <c r="D56" s="127">
        <v>-1730946.1209905075</v>
      </c>
      <c r="E56" s="128"/>
      <c r="F56" s="127"/>
      <c r="G56" s="133">
        <v>2.4935206464120631E-3</v>
      </c>
      <c r="H56" s="130">
        <v>-280551.34460783727</v>
      </c>
      <c r="I56" s="128">
        <v>50620444.453941457</v>
      </c>
      <c r="J56" s="131">
        <v>-5.5422536809826986E-3</v>
      </c>
      <c r="K56" s="132" t="s">
        <v>206</v>
      </c>
      <c r="L56" s="117"/>
    </row>
    <row r="57" spans="2:12" ht="18">
      <c r="B57" s="118" t="s">
        <v>207</v>
      </c>
      <c r="C57" s="134">
        <v>0</v>
      </c>
      <c r="D57" s="135">
        <v>5650417.6318201544</v>
      </c>
      <c r="E57" s="136"/>
      <c r="F57" s="135"/>
      <c r="G57" s="133">
        <v>7.9470604793532101E-2</v>
      </c>
      <c r="H57" s="137">
        <v>-8941407.829810705</v>
      </c>
      <c r="I57" s="128">
        <v>221169131.0005984</v>
      </c>
      <c r="J57" s="131">
        <v>-4.0427919526376005E-2</v>
      </c>
      <c r="K57" s="132" t="s">
        <v>77</v>
      </c>
      <c r="L57" s="117"/>
    </row>
    <row r="58" spans="2:12">
      <c r="B58" s="118"/>
      <c r="C58" s="126"/>
      <c r="D58" s="127"/>
      <c r="E58" s="128"/>
      <c r="F58" s="127"/>
      <c r="G58" s="127"/>
      <c r="H58" s="127"/>
      <c r="I58" s="128"/>
      <c r="J58" s="131"/>
      <c r="K58" s="116"/>
      <c r="L58" s="117"/>
    </row>
    <row r="59" spans="2:12" ht="16.5" thickBot="1">
      <c r="B59" s="138" t="s">
        <v>78</v>
      </c>
      <c r="C59" s="139">
        <v>0</v>
      </c>
      <c r="D59" s="140">
        <v>-112512140.21890043</v>
      </c>
      <c r="E59" s="141"/>
      <c r="F59" s="140">
        <v>-112512140.21890043</v>
      </c>
      <c r="G59" s="142">
        <v>0.99999999999999967</v>
      </c>
      <c r="H59" s="140">
        <v>-112512140.2189004</v>
      </c>
      <c r="I59" s="141"/>
      <c r="J59" s="143"/>
      <c r="K59" s="144"/>
      <c r="L59" s="145"/>
    </row>
    <row r="61" spans="2:12" ht="16.5" thickBot="1"/>
    <row r="62" spans="2:12">
      <c r="B62" s="112" t="s">
        <v>180</v>
      </c>
      <c r="C62" s="113"/>
      <c r="D62" s="113"/>
      <c r="E62" s="113"/>
      <c r="F62" s="113"/>
      <c r="G62" s="113"/>
      <c r="H62" s="113"/>
      <c r="I62" s="113"/>
      <c r="J62" s="113"/>
      <c r="K62" s="113"/>
      <c r="L62" s="114"/>
    </row>
    <row r="63" spans="2:12">
      <c r="B63" s="115" t="s">
        <v>146</v>
      </c>
      <c r="C63" s="116"/>
      <c r="D63" s="116"/>
      <c r="E63" s="116"/>
      <c r="F63" s="116"/>
      <c r="G63" s="116"/>
      <c r="H63" s="116"/>
      <c r="I63" s="116"/>
      <c r="J63" s="116"/>
      <c r="K63" s="116"/>
      <c r="L63" s="117"/>
    </row>
    <row r="64" spans="2:12">
      <c r="B64" s="115">
        <v>2028</v>
      </c>
      <c r="C64" s="116"/>
      <c r="D64" s="116"/>
      <c r="E64" s="116"/>
      <c r="F64" s="116"/>
      <c r="G64" s="116"/>
      <c r="H64" s="116"/>
      <c r="I64" s="116"/>
      <c r="J64" s="116"/>
      <c r="K64" s="116"/>
      <c r="L64" s="117"/>
    </row>
    <row r="65" spans="2:13">
      <c r="B65" s="115"/>
      <c r="C65" s="116"/>
      <c r="D65" s="116"/>
      <c r="E65" s="116"/>
      <c r="F65" s="116"/>
      <c r="G65" s="116"/>
      <c r="H65" s="116"/>
      <c r="I65" s="116"/>
      <c r="J65" s="116"/>
      <c r="K65" s="116"/>
      <c r="L65" s="117"/>
    </row>
    <row r="66" spans="2:13">
      <c r="B66" s="118"/>
      <c r="C66" s="116"/>
      <c r="D66" s="116"/>
      <c r="E66" s="116"/>
      <c r="F66" s="116"/>
      <c r="G66" s="116"/>
      <c r="H66" s="116"/>
      <c r="I66" s="116"/>
      <c r="J66" s="116"/>
      <c r="K66" s="116"/>
      <c r="L66" s="117"/>
    </row>
    <row r="67" spans="2:13">
      <c r="B67" s="119" t="s">
        <v>181</v>
      </c>
      <c r="C67" s="116"/>
      <c r="D67" s="116"/>
      <c r="E67" s="116"/>
      <c r="F67" s="116"/>
      <c r="G67" s="116"/>
      <c r="H67" s="116"/>
      <c r="I67" s="116"/>
      <c r="J67" s="116"/>
      <c r="K67" s="116"/>
      <c r="L67" s="117"/>
    </row>
    <row r="68" spans="2:13">
      <c r="B68" s="119"/>
      <c r="C68" s="120" t="s">
        <v>151</v>
      </c>
      <c r="D68" s="120" t="s">
        <v>152</v>
      </c>
      <c r="E68" s="116"/>
      <c r="F68" s="121" t="s">
        <v>182</v>
      </c>
      <c r="G68" s="121"/>
      <c r="H68" s="121"/>
      <c r="I68" s="120" t="s">
        <v>156</v>
      </c>
      <c r="J68" s="121" t="s">
        <v>183</v>
      </c>
      <c r="K68" s="120" t="s">
        <v>184</v>
      </c>
      <c r="L68" s="117"/>
    </row>
    <row r="69" spans="2:13">
      <c r="B69" s="119"/>
      <c r="C69" s="122" t="s">
        <v>185</v>
      </c>
      <c r="D69" s="123" t="s">
        <v>186</v>
      </c>
      <c r="E69" s="123" t="s">
        <v>186</v>
      </c>
      <c r="F69" s="123" t="s">
        <v>187</v>
      </c>
      <c r="G69" s="123"/>
      <c r="H69" s="123"/>
      <c r="I69" s="116"/>
      <c r="J69" s="116"/>
      <c r="K69" s="116"/>
      <c r="L69" s="117"/>
    </row>
    <row r="70" spans="2:13">
      <c r="B70" s="119"/>
      <c r="C70" s="123" t="s">
        <v>188</v>
      </c>
      <c r="D70" s="123" t="s">
        <v>189</v>
      </c>
      <c r="E70" s="123" t="s">
        <v>190</v>
      </c>
      <c r="F70" s="123" t="s">
        <v>191</v>
      </c>
      <c r="G70" s="120" t="s">
        <v>154</v>
      </c>
      <c r="H70" s="121" t="s">
        <v>192</v>
      </c>
      <c r="I70" s="123" t="s">
        <v>193</v>
      </c>
      <c r="J70" s="116"/>
      <c r="K70" s="116"/>
      <c r="L70" s="117"/>
    </row>
    <row r="71" spans="2:13">
      <c r="B71" s="124" t="s">
        <v>194</v>
      </c>
      <c r="C71" s="125" t="s">
        <v>195</v>
      </c>
      <c r="D71" s="125" t="s">
        <v>196</v>
      </c>
      <c r="E71" s="125" t="s">
        <v>196</v>
      </c>
      <c r="F71" s="125" t="s">
        <v>197</v>
      </c>
      <c r="G71" s="125" t="s">
        <v>198</v>
      </c>
      <c r="H71" s="125" t="s">
        <v>197</v>
      </c>
      <c r="I71" s="125" t="s">
        <v>199</v>
      </c>
      <c r="J71" s="125" t="s">
        <v>200</v>
      </c>
      <c r="K71" s="125" t="s">
        <v>199</v>
      </c>
      <c r="L71" s="117"/>
    </row>
    <row r="72" spans="2:13">
      <c r="B72" s="118" t="s">
        <v>201</v>
      </c>
      <c r="C72" s="126">
        <v>0</v>
      </c>
      <c r="D72" s="127">
        <v>-63746770.896164276</v>
      </c>
      <c r="E72" s="128"/>
      <c r="F72" s="127"/>
      <c r="G72" s="129">
        <v>0.57492020571091329</v>
      </c>
      <c r="H72" s="130">
        <v>-66665998.29984393</v>
      </c>
      <c r="I72" s="128">
        <v>35071915691.051208</v>
      </c>
      <c r="J72" s="131">
        <v>-1.9008370939045717E-3</v>
      </c>
      <c r="K72" s="132" t="s">
        <v>77</v>
      </c>
      <c r="L72" s="117"/>
      <c r="M72" s="254">
        <f>J72*1000</f>
        <v>-1.9008370939045718</v>
      </c>
    </row>
    <row r="73" spans="2:13">
      <c r="B73" s="118" t="s">
        <v>202</v>
      </c>
      <c r="C73" s="126">
        <v>0</v>
      </c>
      <c r="D73" s="127">
        <v>-110850.03206006052</v>
      </c>
      <c r="E73" s="128"/>
      <c r="F73" s="127"/>
      <c r="G73" s="129">
        <v>1.5015909335645696E-2</v>
      </c>
      <c r="H73" s="130">
        <v>-1741199.1721580301</v>
      </c>
      <c r="I73" s="128">
        <v>928101339.11770248</v>
      </c>
      <c r="J73" s="131">
        <v>-1.8760873395714495E-3</v>
      </c>
      <c r="K73" s="132" t="s">
        <v>77</v>
      </c>
      <c r="L73" s="117"/>
      <c r="M73" s="254">
        <f>M72/30</f>
        <v>-6.3361236463485723E-2</v>
      </c>
    </row>
    <row r="74" spans="2:13">
      <c r="B74" s="118" t="s">
        <v>203</v>
      </c>
      <c r="C74" s="126">
        <v>0</v>
      </c>
      <c r="D74" s="127">
        <v>-54684803.487200536</v>
      </c>
      <c r="E74" s="128"/>
      <c r="F74" s="127"/>
      <c r="G74" s="133">
        <v>0.30448306028999311</v>
      </c>
      <c r="H74" s="130">
        <v>-35306929.51472073</v>
      </c>
      <c r="I74" s="128">
        <v>107995943.63586628</v>
      </c>
      <c r="J74" s="131">
        <v>-0.32692829310114041</v>
      </c>
      <c r="K74" s="132" t="s">
        <v>204</v>
      </c>
      <c r="L74" s="117"/>
      <c r="M74" s="254">
        <f>M73*0.56</f>
        <v>-3.548229241955201E-2</v>
      </c>
    </row>
    <row r="75" spans="2:13">
      <c r="B75" s="118" t="s">
        <v>205</v>
      </c>
      <c r="C75" s="126">
        <v>0</v>
      </c>
      <c r="D75" s="127">
        <v>-1268786.4748258458</v>
      </c>
      <c r="E75" s="128"/>
      <c r="F75" s="127"/>
      <c r="G75" s="133">
        <v>2.361669922350355E-2</v>
      </c>
      <c r="H75" s="130">
        <v>-2738520.6062381519</v>
      </c>
      <c r="I75" s="128">
        <v>14730176.800960753</v>
      </c>
      <c r="J75" s="131">
        <v>-0.18591226997761059</v>
      </c>
      <c r="K75" s="132" t="s">
        <v>204</v>
      </c>
      <c r="L75" s="117"/>
    </row>
    <row r="76" spans="2:13">
      <c r="B76" s="118" t="s">
        <v>53</v>
      </c>
      <c r="C76" s="126">
        <v>0</v>
      </c>
      <c r="D76" s="127">
        <v>-1787896.3101974239</v>
      </c>
      <c r="E76" s="128"/>
      <c r="F76" s="127"/>
      <c r="G76" s="133">
        <v>2.4935206464120631E-3</v>
      </c>
      <c r="H76" s="130">
        <v>-289141.06953116757</v>
      </c>
      <c r="I76" s="128">
        <v>51305573.351472214</v>
      </c>
      <c r="J76" s="131">
        <v>-5.6356658866355044E-3</v>
      </c>
      <c r="K76" s="132" t="s">
        <v>206</v>
      </c>
      <c r="L76" s="117"/>
    </row>
    <row r="77" spans="2:13" ht="18">
      <c r="B77" s="118" t="s">
        <v>207</v>
      </c>
      <c r="C77" s="134">
        <v>0</v>
      </c>
      <c r="D77" s="135">
        <v>5642148.9345465498</v>
      </c>
      <c r="E77" s="136"/>
      <c r="F77" s="135"/>
      <c r="G77" s="133">
        <v>7.9470604793532101E-2</v>
      </c>
      <c r="H77" s="137">
        <v>-9215169.6034095604</v>
      </c>
      <c r="I77" s="128">
        <v>221216100.51837203</v>
      </c>
      <c r="J77" s="131">
        <v>-4.1656866664839518E-2</v>
      </c>
      <c r="K77" s="132" t="s">
        <v>77</v>
      </c>
      <c r="L77" s="117"/>
    </row>
    <row r="78" spans="2:13">
      <c r="B78" s="118"/>
      <c r="C78" s="126"/>
      <c r="D78" s="127"/>
      <c r="E78" s="128"/>
      <c r="F78" s="127"/>
      <c r="G78" s="127"/>
      <c r="H78" s="127"/>
      <c r="I78" s="128"/>
      <c r="J78" s="131"/>
      <c r="K78" s="116"/>
      <c r="L78" s="117"/>
    </row>
    <row r="79" spans="2:13" ht="16.5" thickBot="1">
      <c r="B79" s="138" t="s">
        <v>78</v>
      </c>
      <c r="C79" s="139">
        <v>0</v>
      </c>
      <c r="D79" s="140">
        <v>-115956958.2659016</v>
      </c>
      <c r="E79" s="141"/>
      <c r="F79" s="140">
        <v>-115956958.2659016</v>
      </c>
      <c r="G79" s="142">
        <v>0.99999999999999967</v>
      </c>
      <c r="H79" s="140">
        <v>-115956958.26590157</v>
      </c>
      <c r="I79" s="141"/>
      <c r="J79" s="143"/>
      <c r="K79" s="144"/>
      <c r="L79" s="145"/>
    </row>
    <row r="81" spans="2:12" ht="16.5" thickBot="1"/>
    <row r="82" spans="2:12">
      <c r="B82" s="112" t="s">
        <v>180</v>
      </c>
      <c r="C82" s="113"/>
      <c r="D82" s="113"/>
      <c r="E82" s="113"/>
      <c r="F82" s="113"/>
      <c r="G82" s="113"/>
      <c r="H82" s="113"/>
      <c r="I82" s="113"/>
      <c r="J82" s="113"/>
      <c r="K82" s="113"/>
      <c r="L82" s="114"/>
    </row>
    <row r="83" spans="2:12">
      <c r="B83" s="115" t="s">
        <v>146</v>
      </c>
      <c r="C83" s="116"/>
      <c r="D83" s="116"/>
      <c r="E83" s="116"/>
      <c r="F83" s="116"/>
      <c r="G83" s="116"/>
      <c r="H83" s="116"/>
      <c r="I83" s="116"/>
      <c r="J83" s="116"/>
      <c r="K83" s="116"/>
      <c r="L83" s="117"/>
    </row>
    <row r="84" spans="2:12">
      <c r="B84" s="115">
        <v>2029</v>
      </c>
      <c r="C84" s="116"/>
      <c r="D84" s="116"/>
      <c r="E84" s="116"/>
      <c r="F84" s="116"/>
      <c r="G84" s="116"/>
      <c r="H84" s="116"/>
      <c r="I84" s="116"/>
      <c r="J84" s="116"/>
      <c r="K84" s="116"/>
      <c r="L84" s="117"/>
    </row>
    <row r="85" spans="2:12">
      <c r="B85" s="115"/>
      <c r="C85" s="116"/>
      <c r="D85" s="116"/>
      <c r="E85" s="116"/>
      <c r="F85" s="116"/>
      <c r="G85" s="116"/>
      <c r="H85" s="116"/>
      <c r="I85" s="116"/>
      <c r="J85" s="116"/>
      <c r="K85" s="116"/>
      <c r="L85" s="117"/>
    </row>
    <row r="86" spans="2:12">
      <c r="B86" s="118"/>
      <c r="C86" s="116"/>
      <c r="D86" s="116"/>
      <c r="E86" s="116"/>
      <c r="F86" s="116"/>
      <c r="G86" s="116"/>
      <c r="H86" s="116"/>
      <c r="I86" s="116"/>
      <c r="J86" s="116"/>
      <c r="K86" s="116"/>
      <c r="L86" s="117"/>
    </row>
    <row r="87" spans="2:12">
      <c r="B87" s="119" t="s">
        <v>181</v>
      </c>
      <c r="C87" s="116"/>
      <c r="D87" s="116"/>
      <c r="E87" s="116"/>
      <c r="F87" s="116"/>
      <c r="G87" s="116"/>
      <c r="H87" s="116"/>
      <c r="I87" s="116"/>
      <c r="J87" s="116"/>
      <c r="K87" s="116"/>
      <c r="L87" s="117"/>
    </row>
    <row r="88" spans="2:12">
      <c r="B88" s="119"/>
      <c r="C88" s="120" t="s">
        <v>151</v>
      </c>
      <c r="D88" s="120" t="s">
        <v>152</v>
      </c>
      <c r="E88" s="116"/>
      <c r="F88" s="121" t="s">
        <v>182</v>
      </c>
      <c r="G88" s="121"/>
      <c r="H88" s="121"/>
      <c r="I88" s="120" t="s">
        <v>156</v>
      </c>
      <c r="J88" s="121" t="s">
        <v>183</v>
      </c>
      <c r="K88" s="120" t="s">
        <v>184</v>
      </c>
      <c r="L88" s="117"/>
    </row>
    <row r="89" spans="2:12">
      <c r="B89" s="119"/>
      <c r="C89" s="122" t="s">
        <v>185</v>
      </c>
      <c r="D89" s="123" t="s">
        <v>186</v>
      </c>
      <c r="E89" s="123" t="s">
        <v>186</v>
      </c>
      <c r="F89" s="123" t="s">
        <v>187</v>
      </c>
      <c r="G89" s="123"/>
      <c r="H89" s="123"/>
      <c r="I89" s="116"/>
      <c r="J89" s="116"/>
      <c r="K89" s="116"/>
      <c r="L89" s="117"/>
    </row>
    <row r="90" spans="2:12">
      <c r="B90" s="119"/>
      <c r="C90" s="123" t="s">
        <v>188</v>
      </c>
      <c r="D90" s="123" t="s">
        <v>189</v>
      </c>
      <c r="E90" s="123" t="s">
        <v>190</v>
      </c>
      <c r="F90" s="123" t="s">
        <v>191</v>
      </c>
      <c r="G90" s="120" t="s">
        <v>154</v>
      </c>
      <c r="H90" s="121" t="s">
        <v>192</v>
      </c>
      <c r="I90" s="123" t="s">
        <v>193</v>
      </c>
      <c r="J90" s="116"/>
      <c r="K90" s="116"/>
      <c r="L90" s="117"/>
    </row>
    <row r="91" spans="2:12">
      <c r="B91" s="124" t="s">
        <v>194</v>
      </c>
      <c r="C91" s="125" t="s">
        <v>195</v>
      </c>
      <c r="D91" s="125" t="s">
        <v>196</v>
      </c>
      <c r="E91" s="125" t="s">
        <v>196</v>
      </c>
      <c r="F91" s="125" t="s">
        <v>197</v>
      </c>
      <c r="G91" s="125" t="s">
        <v>198</v>
      </c>
      <c r="H91" s="125" t="s">
        <v>197</v>
      </c>
      <c r="I91" s="125" t="s">
        <v>199</v>
      </c>
      <c r="J91" s="125" t="s">
        <v>200</v>
      </c>
      <c r="K91" s="125" t="s">
        <v>199</v>
      </c>
      <c r="L91" s="117"/>
    </row>
    <row r="92" spans="2:12">
      <c r="B92" s="118" t="s">
        <v>201</v>
      </c>
      <c r="C92" s="126">
        <v>0</v>
      </c>
      <c r="D92" s="127">
        <v>-67382193.550855562</v>
      </c>
      <c r="E92" s="128"/>
      <c r="F92" s="127"/>
      <c r="G92" s="129">
        <v>0.57492020571091329</v>
      </c>
      <c r="H92" s="130">
        <v>-68624378.193227649</v>
      </c>
      <c r="I92" s="128">
        <v>35393746995.103371</v>
      </c>
      <c r="J92" s="131">
        <v>-1.9388842385837715E-3</v>
      </c>
      <c r="K92" s="132" t="s">
        <v>77</v>
      </c>
      <c r="L92" s="117"/>
    </row>
    <row r="93" spans="2:12">
      <c r="B93" s="118" t="s">
        <v>202</v>
      </c>
      <c r="C93" s="126">
        <v>0</v>
      </c>
      <c r="D93" s="127">
        <v>-145636.64878699911</v>
      </c>
      <c r="E93" s="128"/>
      <c r="F93" s="127"/>
      <c r="G93" s="129">
        <v>1.5015909335645696E-2</v>
      </c>
      <c r="H93" s="130">
        <v>-1792348.6266939663</v>
      </c>
      <c r="I93" s="128">
        <v>931442424.06462264</v>
      </c>
      <c r="J93" s="131">
        <v>-1.9242720541679072E-3</v>
      </c>
      <c r="K93" s="132" t="s">
        <v>77</v>
      </c>
      <c r="L93" s="117"/>
    </row>
    <row r="94" spans="2:12">
      <c r="B94" s="118" t="s">
        <v>203</v>
      </c>
      <c r="C94" s="126">
        <v>0</v>
      </c>
      <c r="D94" s="127">
        <v>-54274170.2124606</v>
      </c>
      <c r="E94" s="128"/>
      <c r="F94" s="127"/>
      <c r="G94" s="133">
        <v>0.30448306028999311</v>
      </c>
      <c r="H94" s="130">
        <v>-36344105.625813439</v>
      </c>
      <c r="I94" s="128">
        <v>107800987.75296369</v>
      </c>
      <c r="J94" s="131">
        <v>-0.33714074781113734</v>
      </c>
      <c r="K94" s="132" t="s">
        <v>204</v>
      </c>
      <c r="L94" s="117"/>
    </row>
    <row r="95" spans="2:12">
      <c r="B95" s="118" t="s">
        <v>205</v>
      </c>
      <c r="C95" s="126">
        <v>0</v>
      </c>
      <c r="D95" s="127">
        <v>-1358363.8352174284</v>
      </c>
      <c r="E95" s="128"/>
      <c r="F95" s="127"/>
      <c r="G95" s="133">
        <v>2.361669922350355E-2</v>
      </c>
      <c r="H95" s="130">
        <v>-2818967.3681504587</v>
      </c>
      <c r="I95" s="128">
        <v>14819783.483716346</v>
      </c>
      <c r="J95" s="131">
        <v>-0.19021650156008543</v>
      </c>
      <c r="K95" s="132" t="s">
        <v>204</v>
      </c>
      <c r="L95" s="117"/>
    </row>
    <row r="96" spans="2:12">
      <c r="B96" s="118" t="s">
        <v>53</v>
      </c>
      <c r="C96" s="126">
        <v>0</v>
      </c>
      <c r="D96" s="127">
        <v>-1844848.413906829</v>
      </c>
      <c r="E96" s="128"/>
      <c r="F96" s="127"/>
      <c r="G96" s="133">
        <v>2.4935206464120631E-3</v>
      </c>
      <c r="H96" s="130">
        <v>-297634.87553965917</v>
      </c>
      <c r="I96" s="128">
        <v>51990725.281077094</v>
      </c>
      <c r="J96" s="131">
        <v>-5.7247686761544066E-3</v>
      </c>
      <c r="K96" s="132" t="s">
        <v>206</v>
      </c>
      <c r="L96" s="117"/>
    </row>
    <row r="97" spans="2:12" ht="18">
      <c r="B97" s="118" t="s">
        <v>207</v>
      </c>
      <c r="C97" s="134">
        <v>0</v>
      </c>
      <c r="D97" s="135">
        <v>5641903.6114598978</v>
      </c>
      <c r="E97" s="136"/>
      <c r="F97" s="135"/>
      <c r="G97" s="133">
        <v>7.9470604793532101E-2</v>
      </c>
      <c r="H97" s="137">
        <v>-9485874.360342307</v>
      </c>
      <c r="I97" s="128">
        <v>221217494.05192363</v>
      </c>
      <c r="J97" s="131">
        <v>-4.2880308363477823E-2</v>
      </c>
      <c r="K97" s="132" t="s">
        <v>77</v>
      </c>
      <c r="L97" s="117"/>
    </row>
    <row r="98" spans="2:12">
      <c r="B98" s="118"/>
      <c r="C98" s="126"/>
      <c r="D98" s="127"/>
      <c r="E98" s="128"/>
      <c r="F98" s="127"/>
      <c r="G98" s="127"/>
      <c r="H98" s="127"/>
      <c r="I98" s="128"/>
      <c r="J98" s="131"/>
      <c r="K98" s="116"/>
      <c r="L98" s="117"/>
    </row>
    <row r="99" spans="2:12" ht="16.5" thickBot="1">
      <c r="B99" s="138" t="s">
        <v>78</v>
      </c>
      <c r="C99" s="139">
        <v>0</v>
      </c>
      <c r="D99" s="140">
        <v>-119363309.04976751</v>
      </c>
      <c r="E99" s="141"/>
      <c r="F99" s="140">
        <v>-119363309.04976751</v>
      </c>
      <c r="G99" s="142">
        <v>0.99999999999999967</v>
      </c>
      <c r="H99" s="140">
        <v>-119363309.04976748</v>
      </c>
      <c r="I99" s="141"/>
      <c r="J99" s="143"/>
      <c r="K99" s="144"/>
      <c r="L99" s="145"/>
    </row>
    <row r="101" spans="2:12" ht="16.5" thickBot="1"/>
    <row r="102" spans="2:12">
      <c r="B102" s="112" t="s">
        <v>180</v>
      </c>
      <c r="C102" s="113"/>
      <c r="D102" s="113"/>
      <c r="E102" s="113"/>
      <c r="F102" s="113"/>
      <c r="G102" s="113"/>
      <c r="H102" s="113"/>
      <c r="I102" s="113"/>
      <c r="J102" s="113"/>
      <c r="K102" s="113"/>
      <c r="L102" s="114"/>
    </row>
    <row r="103" spans="2:12">
      <c r="B103" s="115" t="s">
        <v>146</v>
      </c>
      <c r="C103" s="116"/>
      <c r="D103" s="116"/>
      <c r="E103" s="116"/>
      <c r="F103" s="116"/>
      <c r="G103" s="116"/>
      <c r="H103" s="116"/>
      <c r="I103" s="116"/>
      <c r="J103" s="116"/>
      <c r="K103" s="116"/>
      <c r="L103" s="117"/>
    </row>
    <row r="104" spans="2:12">
      <c r="B104" s="115">
        <v>2030</v>
      </c>
      <c r="C104" s="116"/>
      <c r="D104" s="116"/>
      <c r="E104" s="116"/>
      <c r="F104" s="116"/>
      <c r="G104" s="116"/>
      <c r="H104" s="116"/>
      <c r="I104" s="116"/>
      <c r="J104" s="116"/>
      <c r="K104" s="116"/>
      <c r="L104" s="117"/>
    </row>
    <row r="105" spans="2:12">
      <c r="B105" s="115"/>
      <c r="C105" s="116"/>
      <c r="D105" s="116"/>
      <c r="E105" s="116"/>
      <c r="F105" s="116"/>
      <c r="G105" s="116"/>
      <c r="H105" s="116"/>
      <c r="I105" s="116"/>
      <c r="J105" s="116"/>
      <c r="K105" s="116"/>
      <c r="L105" s="117"/>
    </row>
    <row r="106" spans="2:12">
      <c r="B106" s="118"/>
      <c r="C106" s="116"/>
      <c r="D106" s="116"/>
      <c r="E106" s="116"/>
      <c r="F106" s="116"/>
      <c r="G106" s="116"/>
      <c r="H106" s="116"/>
      <c r="I106" s="116"/>
      <c r="J106" s="116"/>
      <c r="K106" s="116"/>
      <c r="L106" s="117"/>
    </row>
    <row r="107" spans="2:12">
      <c r="B107" s="119" t="s">
        <v>181</v>
      </c>
      <c r="C107" s="116"/>
      <c r="D107" s="116"/>
      <c r="E107" s="116"/>
      <c r="F107" s="116"/>
      <c r="G107" s="116"/>
      <c r="H107" s="116"/>
      <c r="I107" s="116"/>
      <c r="J107" s="116"/>
      <c r="K107" s="116"/>
      <c r="L107" s="117"/>
    </row>
    <row r="108" spans="2:12">
      <c r="B108" s="119"/>
      <c r="C108" s="120" t="s">
        <v>151</v>
      </c>
      <c r="D108" s="120" t="s">
        <v>152</v>
      </c>
      <c r="E108" s="116"/>
      <c r="F108" s="121" t="s">
        <v>182</v>
      </c>
      <c r="G108" s="121"/>
      <c r="H108" s="121"/>
      <c r="I108" s="120" t="s">
        <v>156</v>
      </c>
      <c r="J108" s="121" t="s">
        <v>183</v>
      </c>
      <c r="K108" s="120" t="s">
        <v>184</v>
      </c>
      <c r="L108" s="117"/>
    </row>
    <row r="109" spans="2:12">
      <c r="B109" s="119"/>
      <c r="C109" s="122" t="s">
        <v>185</v>
      </c>
      <c r="D109" s="123" t="s">
        <v>186</v>
      </c>
      <c r="E109" s="123" t="s">
        <v>186</v>
      </c>
      <c r="F109" s="123" t="s">
        <v>187</v>
      </c>
      <c r="G109" s="123"/>
      <c r="H109" s="123"/>
      <c r="I109" s="116"/>
      <c r="J109" s="116"/>
      <c r="K109" s="116"/>
      <c r="L109" s="117"/>
    </row>
    <row r="110" spans="2:12">
      <c r="B110" s="119"/>
      <c r="C110" s="123" t="s">
        <v>188</v>
      </c>
      <c r="D110" s="123" t="s">
        <v>189</v>
      </c>
      <c r="E110" s="123" t="s">
        <v>190</v>
      </c>
      <c r="F110" s="123" t="s">
        <v>191</v>
      </c>
      <c r="G110" s="120" t="s">
        <v>154</v>
      </c>
      <c r="H110" s="121" t="s">
        <v>192</v>
      </c>
      <c r="I110" s="123" t="s">
        <v>193</v>
      </c>
      <c r="J110" s="116"/>
      <c r="K110" s="116"/>
      <c r="L110" s="117"/>
    </row>
    <row r="111" spans="2:12">
      <c r="B111" s="124" t="s">
        <v>194</v>
      </c>
      <c r="C111" s="125" t="s">
        <v>195</v>
      </c>
      <c r="D111" s="125" t="s">
        <v>196</v>
      </c>
      <c r="E111" s="125" t="s">
        <v>196</v>
      </c>
      <c r="F111" s="125" t="s">
        <v>197</v>
      </c>
      <c r="G111" s="125" t="s">
        <v>198</v>
      </c>
      <c r="H111" s="125" t="s">
        <v>197</v>
      </c>
      <c r="I111" s="125" t="s">
        <v>199</v>
      </c>
      <c r="J111" s="125" t="s">
        <v>200</v>
      </c>
      <c r="K111" s="125" t="s">
        <v>199</v>
      </c>
      <c r="L111" s="117"/>
    </row>
    <row r="112" spans="2:12">
      <c r="B112" s="118" t="s">
        <v>201</v>
      </c>
      <c r="C112" s="126">
        <v>0</v>
      </c>
      <c r="D112" s="127">
        <v>-71178358.927026406</v>
      </c>
      <c r="E112" s="128"/>
      <c r="F112" s="127"/>
      <c r="G112" s="129">
        <v>0.57492020571091329</v>
      </c>
      <c r="H112" s="130">
        <v>-70609722.558480337</v>
      </c>
      <c r="I112" s="128">
        <v>35729808292.359734</v>
      </c>
      <c r="J112" s="131">
        <v>-1.9762133057282349E-3</v>
      </c>
      <c r="K112" s="132" t="s">
        <v>77</v>
      </c>
      <c r="L112" s="117"/>
    </row>
    <row r="113" spans="2:12">
      <c r="B113" s="118" t="s">
        <v>202</v>
      </c>
      <c r="C113" s="126">
        <v>0</v>
      </c>
      <c r="D113" s="127">
        <v>-163517.98813123169</v>
      </c>
      <c r="E113" s="128"/>
      <c r="F113" s="127"/>
      <c r="G113" s="129">
        <v>1.5015909335645696E-2</v>
      </c>
      <c r="H113" s="130">
        <v>-1844202.3460319496</v>
      </c>
      <c r="I113" s="128">
        <v>933159839.53456461</v>
      </c>
      <c r="J113" s="131">
        <v>-1.9762984516691041E-3</v>
      </c>
      <c r="K113" s="132" t="s">
        <v>77</v>
      </c>
      <c r="L113" s="117"/>
    </row>
    <row r="114" spans="2:12">
      <c r="B114" s="118" t="s">
        <v>203</v>
      </c>
      <c r="C114" s="126">
        <v>0</v>
      </c>
      <c r="D114" s="127">
        <v>-53796398.472189941</v>
      </c>
      <c r="E114" s="128"/>
      <c r="F114" s="127"/>
      <c r="G114" s="133">
        <v>0.30448306028999311</v>
      </c>
      <c r="H114" s="130">
        <v>-37395562.370691866</v>
      </c>
      <c r="I114" s="128">
        <v>107574156.61876161</v>
      </c>
      <c r="J114" s="131">
        <v>-0.34762589404460964</v>
      </c>
      <c r="K114" s="132" t="s">
        <v>204</v>
      </c>
      <c r="L114" s="117"/>
    </row>
    <row r="115" spans="2:12">
      <c r="B115" s="118" t="s">
        <v>205</v>
      </c>
      <c r="C115" s="126">
        <v>0</v>
      </c>
      <c r="D115" s="127">
        <v>-1428707.3279629312</v>
      </c>
      <c r="E115" s="128"/>
      <c r="F115" s="127"/>
      <c r="G115" s="133">
        <v>2.361669922350355E-2</v>
      </c>
      <c r="H115" s="130">
        <v>-2900521.7825952806</v>
      </c>
      <c r="I115" s="128">
        <v>14890150.002787821</v>
      </c>
      <c r="J115" s="131">
        <v>-0.1947946650673249</v>
      </c>
      <c r="K115" s="132" t="s">
        <v>204</v>
      </c>
      <c r="L115" s="117"/>
    </row>
    <row r="116" spans="2:12">
      <c r="B116" s="118" t="s">
        <v>53</v>
      </c>
      <c r="C116" s="126">
        <v>0</v>
      </c>
      <c r="D116" s="127">
        <v>-1901802.3446201882</v>
      </c>
      <c r="E116" s="128"/>
      <c r="F116" s="127"/>
      <c r="G116" s="133">
        <v>2.4935206464120631E-3</v>
      </c>
      <c r="H116" s="130">
        <v>-306245.63076415838</v>
      </c>
      <c r="I116" s="128">
        <v>52675899.190120891</v>
      </c>
      <c r="J116" s="131">
        <v>-5.813771297170249E-3</v>
      </c>
      <c r="K116" s="132" t="s">
        <v>206</v>
      </c>
      <c r="L116" s="117"/>
    </row>
    <row r="117" spans="2:12" ht="18">
      <c r="B117" s="118" t="s">
        <v>207</v>
      </c>
      <c r="C117" s="134">
        <v>0</v>
      </c>
      <c r="D117" s="135">
        <v>5652223.9840011857</v>
      </c>
      <c r="E117" s="136"/>
      <c r="F117" s="135"/>
      <c r="G117" s="133">
        <v>7.9470604793532101E-2</v>
      </c>
      <c r="H117" s="137">
        <v>-9760306.3873658925</v>
      </c>
      <c r="I117" s="128">
        <v>221158870.19553262</v>
      </c>
      <c r="J117" s="131">
        <v>-4.4132556739580636E-2</v>
      </c>
      <c r="K117" s="132" t="s">
        <v>77</v>
      </c>
      <c r="L117" s="117"/>
    </row>
    <row r="118" spans="2:12">
      <c r="B118" s="118"/>
      <c r="C118" s="126"/>
      <c r="D118" s="127"/>
      <c r="E118" s="128"/>
      <c r="F118" s="127"/>
      <c r="G118" s="127"/>
      <c r="H118" s="127"/>
      <c r="I118" s="128"/>
      <c r="J118" s="131"/>
      <c r="K118" s="116"/>
      <c r="L118" s="117"/>
    </row>
    <row r="119" spans="2:12" ht="16.5" thickBot="1">
      <c r="B119" s="138" t="s">
        <v>78</v>
      </c>
      <c r="C119" s="139">
        <v>0</v>
      </c>
      <c r="D119" s="140">
        <v>-122816561.07592951</v>
      </c>
      <c r="E119" s="141"/>
      <c r="F119" s="140">
        <v>-122816561.07592951</v>
      </c>
      <c r="G119" s="142">
        <v>0.99999999999999967</v>
      </c>
      <c r="H119" s="140">
        <v>-122816561.07592948</v>
      </c>
      <c r="I119" s="141"/>
      <c r="J119" s="143"/>
      <c r="K119" s="144"/>
      <c r="L119" s="145"/>
    </row>
    <row r="121" spans="2:12" ht="16.5" thickBot="1"/>
    <row r="122" spans="2:12">
      <c r="B122" s="112" t="s">
        <v>180</v>
      </c>
      <c r="C122" s="113"/>
      <c r="D122" s="113"/>
      <c r="E122" s="113"/>
      <c r="F122" s="113"/>
      <c r="G122" s="113"/>
      <c r="H122" s="113"/>
      <c r="I122" s="113"/>
      <c r="J122" s="113"/>
      <c r="K122" s="113"/>
      <c r="L122" s="114"/>
    </row>
    <row r="123" spans="2:12">
      <c r="B123" s="115" t="s">
        <v>146</v>
      </c>
      <c r="C123" s="116"/>
      <c r="D123" s="116"/>
      <c r="E123" s="116"/>
      <c r="F123" s="116"/>
      <c r="G123" s="116"/>
      <c r="H123" s="116"/>
      <c r="I123" s="116"/>
      <c r="J123" s="116"/>
      <c r="K123" s="116"/>
      <c r="L123" s="117"/>
    </row>
    <row r="124" spans="2:12">
      <c r="B124" s="115">
        <v>2031</v>
      </c>
      <c r="C124" s="116"/>
      <c r="D124" s="116"/>
      <c r="E124" s="116"/>
      <c r="F124" s="116"/>
      <c r="G124" s="116"/>
      <c r="H124" s="116"/>
      <c r="I124" s="116"/>
      <c r="J124" s="116"/>
      <c r="K124" s="116"/>
      <c r="L124" s="117"/>
    </row>
    <row r="125" spans="2:12">
      <c r="B125" s="115"/>
      <c r="C125" s="116"/>
      <c r="D125" s="116"/>
      <c r="E125" s="116"/>
      <c r="F125" s="116"/>
      <c r="G125" s="116"/>
      <c r="H125" s="116"/>
      <c r="I125" s="116"/>
      <c r="J125" s="116"/>
      <c r="K125" s="116"/>
      <c r="L125" s="117"/>
    </row>
    <row r="126" spans="2:12">
      <c r="B126" s="118"/>
      <c r="C126" s="116"/>
      <c r="D126" s="116"/>
      <c r="E126" s="116"/>
      <c r="F126" s="116"/>
      <c r="G126" s="116"/>
      <c r="H126" s="116"/>
      <c r="I126" s="116"/>
      <c r="J126" s="116"/>
      <c r="K126" s="116"/>
      <c r="L126" s="117"/>
    </row>
    <row r="127" spans="2:12">
      <c r="B127" s="119" t="s">
        <v>181</v>
      </c>
      <c r="C127" s="116"/>
      <c r="D127" s="116"/>
      <c r="E127" s="116"/>
      <c r="F127" s="116"/>
      <c r="G127" s="116"/>
      <c r="H127" s="116"/>
      <c r="I127" s="116"/>
      <c r="J127" s="116"/>
      <c r="K127" s="116"/>
      <c r="L127" s="117"/>
    </row>
    <row r="128" spans="2:12">
      <c r="B128" s="119"/>
      <c r="C128" s="120" t="s">
        <v>151</v>
      </c>
      <c r="D128" s="120" t="s">
        <v>152</v>
      </c>
      <c r="E128" s="116"/>
      <c r="F128" s="121" t="s">
        <v>182</v>
      </c>
      <c r="G128" s="121"/>
      <c r="H128" s="121"/>
      <c r="I128" s="120" t="s">
        <v>156</v>
      </c>
      <c r="J128" s="121" t="s">
        <v>183</v>
      </c>
      <c r="K128" s="120" t="s">
        <v>184</v>
      </c>
      <c r="L128" s="117"/>
    </row>
    <row r="129" spans="2:12">
      <c r="B129" s="119"/>
      <c r="C129" s="122" t="s">
        <v>185</v>
      </c>
      <c r="D129" s="123" t="s">
        <v>186</v>
      </c>
      <c r="E129" s="123" t="s">
        <v>186</v>
      </c>
      <c r="F129" s="123" t="s">
        <v>187</v>
      </c>
      <c r="G129" s="123"/>
      <c r="H129" s="123"/>
      <c r="I129" s="116"/>
      <c r="J129" s="116"/>
      <c r="K129" s="116"/>
      <c r="L129" s="117"/>
    </row>
    <row r="130" spans="2:12">
      <c r="B130" s="119"/>
      <c r="C130" s="123" t="s">
        <v>188</v>
      </c>
      <c r="D130" s="123" t="s">
        <v>189</v>
      </c>
      <c r="E130" s="123" t="s">
        <v>190</v>
      </c>
      <c r="F130" s="123" t="s">
        <v>191</v>
      </c>
      <c r="G130" s="120" t="s">
        <v>154</v>
      </c>
      <c r="H130" s="121" t="s">
        <v>192</v>
      </c>
      <c r="I130" s="123" t="s">
        <v>193</v>
      </c>
      <c r="J130" s="116"/>
      <c r="K130" s="116"/>
      <c r="L130" s="117"/>
    </row>
    <row r="131" spans="2:12">
      <c r="B131" s="124" t="s">
        <v>194</v>
      </c>
      <c r="C131" s="125" t="s">
        <v>195</v>
      </c>
      <c r="D131" s="125" t="s">
        <v>196</v>
      </c>
      <c r="E131" s="125" t="s">
        <v>196</v>
      </c>
      <c r="F131" s="125" t="s">
        <v>197</v>
      </c>
      <c r="G131" s="125" t="s">
        <v>198</v>
      </c>
      <c r="H131" s="125" t="s">
        <v>197</v>
      </c>
      <c r="I131" s="125" t="s">
        <v>199</v>
      </c>
      <c r="J131" s="125" t="s">
        <v>200</v>
      </c>
      <c r="K131" s="125" t="s">
        <v>199</v>
      </c>
      <c r="L131" s="117"/>
    </row>
    <row r="132" spans="2:12">
      <c r="B132" s="118" t="s">
        <v>201</v>
      </c>
      <c r="C132" s="126">
        <v>0</v>
      </c>
      <c r="D132" s="127">
        <v>-75700869.217264995</v>
      </c>
      <c r="E132" s="128"/>
      <c r="F132" s="127"/>
      <c r="G132" s="129">
        <v>0.57492020571091329</v>
      </c>
      <c r="H132" s="130">
        <v>-73008802.647019833</v>
      </c>
      <c r="I132" s="128">
        <v>36130170374.721352</v>
      </c>
      <c r="J132" s="131">
        <v>-2.0207157035190952E-3</v>
      </c>
      <c r="K132" s="132" t="s">
        <v>77</v>
      </c>
      <c r="L132" s="117"/>
    </row>
    <row r="133" spans="2:12">
      <c r="B133" s="118" t="s">
        <v>202</v>
      </c>
      <c r="C133" s="126">
        <v>0</v>
      </c>
      <c r="D133" s="127">
        <v>-194308.01003794107</v>
      </c>
      <c r="E133" s="128"/>
      <c r="F133" s="127"/>
      <c r="G133" s="129">
        <v>1.5015909335645696E-2</v>
      </c>
      <c r="H133" s="130">
        <v>-1906862.1181892289</v>
      </c>
      <c r="I133" s="128">
        <v>936117071.03296971</v>
      </c>
      <c r="J133" s="131">
        <v>-2.0369910742948838E-3</v>
      </c>
      <c r="K133" s="132" t="s">
        <v>77</v>
      </c>
      <c r="L133" s="117"/>
    </row>
    <row r="134" spans="2:12">
      <c r="B134" s="118" t="s">
        <v>203</v>
      </c>
      <c r="C134" s="126">
        <v>0</v>
      </c>
      <c r="D134" s="127">
        <v>-53291755.435886316</v>
      </c>
      <c r="E134" s="128"/>
      <c r="F134" s="127"/>
      <c r="G134" s="133">
        <v>0.30448306028999311</v>
      </c>
      <c r="H134" s="130">
        <v>-38666137.382638134</v>
      </c>
      <c r="I134" s="128">
        <v>107334567.83055265</v>
      </c>
      <c r="J134" s="131">
        <v>-0.36023937268448075</v>
      </c>
      <c r="K134" s="132" t="s">
        <v>204</v>
      </c>
      <c r="L134" s="117"/>
    </row>
    <row r="135" spans="2:12">
      <c r="B135" s="118" t="s">
        <v>205</v>
      </c>
      <c r="C135" s="126">
        <v>0</v>
      </c>
      <c r="D135" s="127">
        <v>-1489973.4005395081</v>
      </c>
      <c r="E135" s="128"/>
      <c r="F135" s="127"/>
      <c r="G135" s="133">
        <v>2.361669922350355E-2</v>
      </c>
      <c r="H135" s="130">
        <v>-2999071.7244851701</v>
      </c>
      <c r="I135" s="128">
        <v>14951436.130276417</v>
      </c>
      <c r="J135" s="131">
        <v>-0.20058753542825883</v>
      </c>
      <c r="K135" s="132" t="s">
        <v>204</v>
      </c>
      <c r="L135" s="117"/>
    </row>
    <row r="136" spans="2:12">
      <c r="B136" s="118" t="s">
        <v>53</v>
      </c>
      <c r="C136" s="126">
        <v>0</v>
      </c>
      <c r="D136" s="127">
        <v>-1958758.0200909197</v>
      </c>
      <c r="E136" s="128"/>
      <c r="F136" s="127"/>
      <c r="G136" s="133">
        <v>2.4935206464120631E-3</v>
      </c>
      <c r="H136" s="130">
        <v>-316650.82382181432</v>
      </c>
      <c r="I136" s="128">
        <v>53361094.089151055</v>
      </c>
      <c r="J136" s="131">
        <v>-5.934114156144958E-3</v>
      </c>
      <c r="K136" s="132" t="s">
        <v>206</v>
      </c>
      <c r="L136" s="117"/>
    </row>
    <row r="137" spans="2:12" ht="18">
      <c r="B137" s="118" t="s">
        <v>207</v>
      </c>
      <c r="C137" s="134">
        <v>0</v>
      </c>
      <c r="D137" s="135">
        <v>5646210.726998901</v>
      </c>
      <c r="E137" s="136"/>
      <c r="F137" s="135"/>
      <c r="G137" s="133">
        <v>7.9470604793532101E-2</v>
      </c>
      <c r="H137" s="137">
        <v>-10091928.660666583</v>
      </c>
      <c r="I137" s="128">
        <v>221193027.90772119</v>
      </c>
      <c r="J137" s="131">
        <v>-4.5624985362905754E-2</v>
      </c>
      <c r="K137" s="132" t="s">
        <v>77</v>
      </c>
      <c r="L137" s="117"/>
    </row>
    <row r="138" spans="2:12">
      <c r="B138" s="118"/>
      <c r="C138" s="126"/>
      <c r="D138" s="127"/>
      <c r="E138" s="128"/>
      <c r="F138" s="127"/>
      <c r="G138" s="127"/>
      <c r="H138" s="127"/>
      <c r="I138" s="128"/>
      <c r="J138" s="131"/>
      <c r="K138" s="116"/>
      <c r="L138" s="117"/>
    </row>
    <row r="139" spans="2:12" ht="16.5" thickBot="1">
      <c r="B139" s="138" t="s">
        <v>78</v>
      </c>
      <c r="C139" s="139">
        <v>0</v>
      </c>
      <c r="D139" s="140">
        <v>-126989453.35682079</v>
      </c>
      <c r="E139" s="141"/>
      <c r="F139" s="140">
        <v>-126989453.35682079</v>
      </c>
      <c r="G139" s="142">
        <v>0.99999999999999967</v>
      </c>
      <c r="H139" s="140">
        <v>-126989453.35682078</v>
      </c>
      <c r="I139" s="141"/>
      <c r="J139" s="143"/>
      <c r="K139" s="144"/>
      <c r="L139" s="145"/>
    </row>
    <row r="141" spans="2:12" ht="16.5" thickBot="1"/>
    <row r="142" spans="2:12">
      <c r="B142" s="112" t="s">
        <v>180</v>
      </c>
      <c r="C142" s="113"/>
      <c r="D142" s="113"/>
      <c r="E142" s="113"/>
      <c r="F142" s="113"/>
      <c r="G142" s="113"/>
      <c r="H142" s="113"/>
      <c r="I142" s="113"/>
      <c r="J142" s="113"/>
      <c r="K142" s="113"/>
      <c r="L142" s="114"/>
    </row>
    <row r="143" spans="2:12">
      <c r="B143" s="115" t="s">
        <v>146</v>
      </c>
      <c r="C143" s="116"/>
      <c r="D143" s="116"/>
      <c r="E143" s="116"/>
      <c r="F143" s="116"/>
      <c r="G143" s="116"/>
      <c r="H143" s="116"/>
      <c r="I143" s="116"/>
      <c r="J143" s="116"/>
      <c r="K143" s="116"/>
      <c r="L143" s="117"/>
    </row>
    <row r="144" spans="2:12">
      <c r="B144" s="115">
        <v>2032</v>
      </c>
      <c r="C144" s="116"/>
      <c r="D144" s="116"/>
      <c r="E144" s="116"/>
      <c r="F144" s="116"/>
      <c r="G144" s="116"/>
      <c r="H144" s="116"/>
      <c r="I144" s="116"/>
      <c r="J144" s="116"/>
      <c r="K144" s="116"/>
      <c r="L144" s="117"/>
    </row>
    <row r="145" spans="2:12">
      <c r="B145" s="115"/>
      <c r="C145" s="116"/>
      <c r="D145" s="116"/>
      <c r="E145" s="116"/>
      <c r="F145" s="116"/>
      <c r="G145" s="116"/>
      <c r="H145" s="116"/>
      <c r="I145" s="116"/>
      <c r="J145" s="116"/>
      <c r="K145" s="116"/>
      <c r="L145" s="117"/>
    </row>
    <row r="146" spans="2:12">
      <c r="B146" s="118"/>
      <c r="C146" s="116"/>
      <c r="D146" s="116"/>
      <c r="E146" s="116"/>
      <c r="F146" s="116"/>
      <c r="G146" s="116"/>
      <c r="H146" s="116"/>
      <c r="I146" s="116"/>
      <c r="J146" s="116"/>
      <c r="K146" s="116"/>
      <c r="L146" s="117"/>
    </row>
    <row r="147" spans="2:12">
      <c r="B147" s="119" t="s">
        <v>181</v>
      </c>
      <c r="C147" s="116"/>
      <c r="D147" s="116"/>
      <c r="E147" s="116"/>
      <c r="F147" s="116"/>
      <c r="G147" s="116"/>
      <c r="H147" s="116"/>
      <c r="I147" s="116"/>
      <c r="J147" s="116"/>
      <c r="K147" s="116"/>
      <c r="L147" s="117"/>
    </row>
    <row r="148" spans="2:12">
      <c r="B148" s="119"/>
      <c r="C148" s="120" t="s">
        <v>151</v>
      </c>
      <c r="D148" s="120" t="s">
        <v>152</v>
      </c>
      <c r="E148" s="116"/>
      <c r="F148" s="121" t="s">
        <v>182</v>
      </c>
      <c r="G148" s="121"/>
      <c r="H148" s="121"/>
      <c r="I148" s="120" t="s">
        <v>156</v>
      </c>
      <c r="J148" s="121" t="s">
        <v>183</v>
      </c>
      <c r="K148" s="120" t="s">
        <v>184</v>
      </c>
      <c r="L148" s="117"/>
    </row>
    <row r="149" spans="2:12">
      <c r="B149" s="119"/>
      <c r="C149" s="122" t="s">
        <v>185</v>
      </c>
      <c r="D149" s="123" t="s">
        <v>186</v>
      </c>
      <c r="E149" s="123" t="s">
        <v>186</v>
      </c>
      <c r="F149" s="123" t="s">
        <v>187</v>
      </c>
      <c r="G149" s="123"/>
      <c r="H149" s="123"/>
      <c r="I149" s="116"/>
      <c r="J149" s="116"/>
      <c r="K149" s="116"/>
      <c r="L149" s="117"/>
    </row>
    <row r="150" spans="2:12">
      <c r="B150" s="119"/>
      <c r="C150" s="123" t="s">
        <v>188</v>
      </c>
      <c r="D150" s="123" t="s">
        <v>189</v>
      </c>
      <c r="E150" s="123" t="s">
        <v>190</v>
      </c>
      <c r="F150" s="123" t="s">
        <v>191</v>
      </c>
      <c r="G150" s="120" t="s">
        <v>154</v>
      </c>
      <c r="H150" s="121" t="s">
        <v>192</v>
      </c>
      <c r="I150" s="123" t="s">
        <v>193</v>
      </c>
      <c r="J150" s="116"/>
      <c r="K150" s="116"/>
      <c r="L150" s="117"/>
    </row>
    <row r="151" spans="2:12">
      <c r="B151" s="124" t="s">
        <v>194</v>
      </c>
      <c r="C151" s="125" t="s">
        <v>195</v>
      </c>
      <c r="D151" s="125" t="s">
        <v>196</v>
      </c>
      <c r="E151" s="125" t="s">
        <v>196</v>
      </c>
      <c r="F151" s="125" t="s">
        <v>197</v>
      </c>
      <c r="G151" s="125" t="s">
        <v>198</v>
      </c>
      <c r="H151" s="125" t="s">
        <v>197</v>
      </c>
      <c r="I151" s="125" t="s">
        <v>199</v>
      </c>
      <c r="J151" s="125" t="s">
        <v>200</v>
      </c>
      <c r="K151" s="125" t="s">
        <v>199</v>
      </c>
      <c r="L151" s="117"/>
    </row>
    <row r="152" spans="2:12">
      <c r="B152" s="118" t="s">
        <v>201</v>
      </c>
      <c r="C152" s="126">
        <v>0</v>
      </c>
      <c r="D152" s="127">
        <v>-80771074.972503871</v>
      </c>
      <c r="E152" s="128"/>
      <c r="F152" s="127"/>
      <c r="G152" s="129">
        <v>0.57492020571091329</v>
      </c>
      <c r="H152" s="130">
        <v>-76159165.454828009</v>
      </c>
      <c r="I152" s="128">
        <v>36579018028.766647</v>
      </c>
      <c r="J152" s="131">
        <v>-2.0820451056103952E-3</v>
      </c>
      <c r="K152" s="132" t="s">
        <v>77</v>
      </c>
      <c r="L152" s="117"/>
    </row>
    <row r="153" spans="2:12">
      <c r="B153" s="118" t="s">
        <v>202</v>
      </c>
      <c r="C153" s="126">
        <v>0</v>
      </c>
      <c r="D153" s="127">
        <v>-240425.65026166846</v>
      </c>
      <c r="E153" s="128"/>
      <c r="F153" s="127"/>
      <c r="G153" s="129">
        <v>1.5015909335645696E-2</v>
      </c>
      <c r="H153" s="130">
        <v>-1989144.0798015236</v>
      </c>
      <c r="I153" s="128">
        <v>940546445.54640591</v>
      </c>
      <c r="J153" s="131">
        <v>-2.1148812897229547E-3</v>
      </c>
      <c r="K153" s="132" t="s">
        <v>77</v>
      </c>
      <c r="L153" s="117"/>
    </row>
    <row r="154" spans="2:12">
      <c r="B154" s="118" t="s">
        <v>203</v>
      </c>
      <c r="C154" s="126">
        <v>0</v>
      </c>
      <c r="D154" s="127">
        <v>-53176185.274480872</v>
      </c>
      <c r="E154" s="128"/>
      <c r="F154" s="127"/>
      <c r="G154" s="133">
        <v>0.30448306028999311</v>
      </c>
      <c r="H154" s="130">
        <v>-40334598.673816927</v>
      </c>
      <c r="I154" s="128">
        <v>107279698.71925557</v>
      </c>
      <c r="J154" s="131">
        <v>-0.37597606215664453</v>
      </c>
      <c r="K154" s="132" t="s">
        <v>204</v>
      </c>
      <c r="L154" s="117"/>
    </row>
    <row r="155" spans="2:12">
      <c r="B155" s="118" t="s">
        <v>205</v>
      </c>
      <c r="C155" s="126">
        <v>0</v>
      </c>
      <c r="D155" s="127">
        <v>-1597309.52351344</v>
      </c>
      <c r="E155" s="128"/>
      <c r="F155" s="127"/>
      <c r="G155" s="133">
        <v>2.361669922350355E-2</v>
      </c>
      <c r="H155" s="130">
        <v>-3128483.02389309</v>
      </c>
      <c r="I155" s="128">
        <v>15058807.388789682</v>
      </c>
      <c r="J155" s="131">
        <v>-0.20775104848090728</v>
      </c>
      <c r="K155" s="132" t="s">
        <v>204</v>
      </c>
      <c r="L155" s="117"/>
    </row>
    <row r="156" spans="2:12">
      <c r="B156" s="118" t="s">
        <v>53</v>
      </c>
      <c r="C156" s="126">
        <v>0</v>
      </c>
      <c r="D156" s="127">
        <v>-2015715.3629361712</v>
      </c>
      <c r="E156" s="128"/>
      <c r="F156" s="127"/>
      <c r="G156" s="133">
        <v>2.4935206464120631E-3</v>
      </c>
      <c r="H156" s="130">
        <v>-330314.44988144242</v>
      </c>
      <c r="I156" s="128">
        <v>54046309.047227249</v>
      </c>
      <c r="J156" s="131">
        <v>-6.111693022234025E-3</v>
      </c>
      <c r="K156" s="132" t="s">
        <v>206</v>
      </c>
      <c r="L156" s="117"/>
    </row>
    <row r="157" spans="2:12" ht="18">
      <c r="B157" s="118" t="s">
        <v>207</v>
      </c>
      <c r="C157" s="134">
        <v>0</v>
      </c>
      <c r="D157" s="135">
        <v>5331605.1611966975</v>
      </c>
      <c r="E157" s="136"/>
      <c r="F157" s="135"/>
      <c r="G157" s="133">
        <v>7.9470604793532101E-2</v>
      </c>
      <c r="H157" s="137">
        <v>-10527399.940278305</v>
      </c>
      <c r="I157" s="128">
        <v>222980113.735836</v>
      </c>
      <c r="J157" s="131">
        <v>-4.7212281686922493E-2</v>
      </c>
      <c r="K157" s="132" t="s">
        <v>77</v>
      </c>
      <c r="L157" s="117"/>
    </row>
    <row r="158" spans="2:12">
      <c r="B158" s="118"/>
      <c r="C158" s="126"/>
      <c r="D158" s="127"/>
      <c r="E158" s="128"/>
      <c r="F158" s="127"/>
      <c r="G158" s="127"/>
      <c r="H158" s="127"/>
      <c r="I158" s="128"/>
      <c r="J158" s="131"/>
      <c r="K158" s="116"/>
      <c r="L158" s="117"/>
    </row>
    <row r="159" spans="2:12" ht="16.5" thickBot="1">
      <c r="B159" s="138" t="s">
        <v>78</v>
      </c>
      <c r="C159" s="139">
        <v>0</v>
      </c>
      <c r="D159" s="140">
        <v>-132469105.62249933</v>
      </c>
      <c r="E159" s="141"/>
      <c r="F159" s="140">
        <v>-132469105.62249933</v>
      </c>
      <c r="G159" s="142">
        <v>0.99999999999999967</v>
      </c>
      <c r="H159" s="140">
        <v>-132469105.62249932</v>
      </c>
      <c r="I159" s="141"/>
      <c r="J159" s="143"/>
      <c r="K159" s="144"/>
      <c r="L159" s="145"/>
    </row>
    <row r="161" spans="2:12" ht="16.5" thickBot="1"/>
    <row r="162" spans="2:12">
      <c r="B162" s="112" t="s">
        <v>180</v>
      </c>
      <c r="C162" s="113"/>
      <c r="D162" s="113"/>
      <c r="E162" s="113"/>
      <c r="F162" s="113"/>
      <c r="G162" s="113"/>
      <c r="H162" s="113"/>
      <c r="I162" s="113"/>
      <c r="J162" s="113"/>
      <c r="K162" s="113"/>
      <c r="L162" s="114"/>
    </row>
    <row r="163" spans="2:12">
      <c r="B163" s="115" t="s">
        <v>146</v>
      </c>
      <c r="C163" s="116"/>
      <c r="D163" s="116"/>
      <c r="E163" s="116"/>
      <c r="F163" s="116"/>
      <c r="G163" s="116"/>
      <c r="H163" s="116"/>
      <c r="I163" s="116"/>
      <c r="J163" s="116"/>
      <c r="K163" s="116"/>
      <c r="L163" s="117"/>
    </row>
    <row r="164" spans="2:12">
      <c r="B164" s="115">
        <v>2033</v>
      </c>
      <c r="C164" s="116"/>
      <c r="D164" s="116"/>
      <c r="E164" s="116"/>
      <c r="F164" s="116"/>
      <c r="G164" s="116"/>
      <c r="H164" s="116"/>
      <c r="I164" s="116"/>
      <c r="J164" s="116"/>
      <c r="K164" s="116"/>
      <c r="L164" s="117"/>
    </row>
    <row r="165" spans="2:12">
      <c r="B165" s="115"/>
      <c r="C165" s="116"/>
      <c r="D165" s="116"/>
      <c r="E165" s="116"/>
      <c r="F165" s="116"/>
      <c r="G165" s="116"/>
      <c r="H165" s="116"/>
      <c r="I165" s="116"/>
      <c r="J165" s="116"/>
      <c r="K165" s="116"/>
      <c r="L165" s="117"/>
    </row>
    <row r="166" spans="2:12">
      <c r="B166" s="118"/>
      <c r="C166" s="116"/>
      <c r="D166" s="116"/>
      <c r="E166" s="116"/>
      <c r="F166" s="116"/>
      <c r="G166" s="116"/>
      <c r="H166" s="116"/>
      <c r="I166" s="116"/>
      <c r="J166" s="116"/>
      <c r="K166" s="116"/>
      <c r="L166" s="117"/>
    </row>
    <row r="167" spans="2:12">
      <c r="B167" s="119" t="s">
        <v>181</v>
      </c>
      <c r="C167" s="116"/>
      <c r="D167" s="116"/>
      <c r="E167" s="116"/>
      <c r="F167" s="116"/>
      <c r="G167" s="116"/>
      <c r="H167" s="116"/>
      <c r="I167" s="116"/>
      <c r="J167" s="116"/>
      <c r="K167" s="116"/>
      <c r="L167" s="117"/>
    </row>
    <row r="168" spans="2:12">
      <c r="B168" s="119"/>
      <c r="C168" s="120" t="s">
        <v>151</v>
      </c>
      <c r="D168" s="120" t="s">
        <v>152</v>
      </c>
      <c r="E168" s="116"/>
      <c r="F168" s="121" t="s">
        <v>182</v>
      </c>
      <c r="G168" s="121"/>
      <c r="H168" s="121"/>
      <c r="I168" s="120" t="s">
        <v>156</v>
      </c>
      <c r="J168" s="121" t="s">
        <v>183</v>
      </c>
      <c r="K168" s="120" t="s">
        <v>184</v>
      </c>
      <c r="L168" s="117"/>
    </row>
    <row r="169" spans="2:12">
      <c r="B169" s="119"/>
      <c r="C169" s="122" t="s">
        <v>185</v>
      </c>
      <c r="D169" s="123" t="s">
        <v>186</v>
      </c>
      <c r="E169" s="123" t="s">
        <v>186</v>
      </c>
      <c r="F169" s="123" t="s">
        <v>187</v>
      </c>
      <c r="G169" s="123"/>
      <c r="H169" s="123"/>
      <c r="I169" s="116"/>
      <c r="J169" s="116"/>
      <c r="K169" s="116"/>
      <c r="L169" s="117"/>
    </row>
    <row r="170" spans="2:12">
      <c r="B170" s="119"/>
      <c r="C170" s="123" t="s">
        <v>188</v>
      </c>
      <c r="D170" s="123" t="s">
        <v>189</v>
      </c>
      <c r="E170" s="123" t="s">
        <v>190</v>
      </c>
      <c r="F170" s="123" t="s">
        <v>191</v>
      </c>
      <c r="G170" s="120" t="s">
        <v>154</v>
      </c>
      <c r="H170" s="121" t="s">
        <v>192</v>
      </c>
      <c r="I170" s="123" t="s">
        <v>193</v>
      </c>
      <c r="J170" s="116"/>
      <c r="K170" s="116"/>
      <c r="L170" s="117"/>
    </row>
    <row r="171" spans="2:12">
      <c r="B171" s="124" t="s">
        <v>194</v>
      </c>
      <c r="C171" s="125" t="s">
        <v>195</v>
      </c>
      <c r="D171" s="125" t="s">
        <v>196</v>
      </c>
      <c r="E171" s="125" t="s">
        <v>196</v>
      </c>
      <c r="F171" s="125" t="s">
        <v>197</v>
      </c>
      <c r="G171" s="125" t="s">
        <v>198</v>
      </c>
      <c r="H171" s="125" t="s">
        <v>197</v>
      </c>
      <c r="I171" s="125" t="s">
        <v>199</v>
      </c>
      <c r="J171" s="125" t="s">
        <v>200</v>
      </c>
      <c r="K171" s="125" t="s">
        <v>199</v>
      </c>
      <c r="L171" s="117"/>
    </row>
    <row r="172" spans="2:12">
      <c r="B172" s="118" t="s">
        <v>201</v>
      </c>
      <c r="C172" s="126">
        <v>48868217.485427633</v>
      </c>
      <c r="D172" s="127">
        <v>-36449651.967618152</v>
      </c>
      <c r="E172" s="128"/>
      <c r="F172" s="127"/>
      <c r="G172" s="129">
        <v>0.57492020571091329</v>
      </c>
      <c r="H172" s="130">
        <v>-7207248.1629036292</v>
      </c>
      <c r="I172" s="128">
        <v>32709555616.190056</v>
      </c>
      <c r="J172" s="131">
        <v>-2.2034075447164742E-4</v>
      </c>
      <c r="K172" s="132" t="s">
        <v>77</v>
      </c>
      <c r="L172" s="117"/>
    </row>
    <row r="173" spans="2:12">
      <c r="B173" s="118" t="s">
        <v>202</v>
      </c>
      <c r="C173" s="126">
        <v>1276352.2935298842</v>
      </c>
      <c r="D173" s="127">
        <v>-912307.20902767021</v>
      </c>
      <c r="E173" s="128"/>
      <c r="F173" s="127"/>
      <c r="G173" s="129">
        <v>1.5015909335645696E-2</v>
      </c>
      <c r="H173" s="130">
        <v>-188240.70522941017</v>
      </c>
      <c r="I173" s="128">
        <v>1006408635.0578216</v>
      </c>
      <c r="J173" s="131">
        <v>-1.8704202117522084E-4</v>
      </c>
      <c r="K173" s="132" t="s">
        <v>77</v>
      </c>
      <c r="L173" s="117"/>
    </row>
    <row r="174" spans="2:12">
      <c r="B174" s="118" t="s">
        <v>203</v>
      </c>
      <c r="C174" s="126">
        <v>25881060.124649413</v>
      </c>
      <c r="D174" s="127">
        <v>-61571053.215824708</v>
      </c>
      <c r="E174" s="128"/>
      <c r="F174" s="127"/>
      <c r="G174" s="133">
        <v>0.30448306028999311</v>
      </c>
      <c r="H174" s="130">
        <v>-3817025.310837273</v>
      </c>
      <c r="I174" s="128">
        <v>111768879.21872115</v>
      </c>
      <c r="J174" s="131">
        <v>-3.4151056515183575E-2</v>
      </c>
      <c r="K174" s="132" t="s">
        <v>204</v>
      </c>
      <c r="L174" s="117"/>
    </row>
    <row r="175" spans="2:12">
      <c r="B175" s="118" t="s">
        <v>205</v>
      </c>
      <c r="C175" s="126">
        <v>2007419.4339978017</v>
      </c>
      <c r="D175" s="127">
        <v>962586.38096490828</v>
      </c>
      <c r="E175" s="128"/>
      <c r="F175" s="127"/>
      <c r="G175" s="133">
        <v>2.361669922350355E-2</v>
      </c>
      <c r="H175" s="130">
        <v>-296060.9322853245</v>
      </c>
      <c r="I175" s="128">
        <v>12481730.35639522</v>
      </c>
      <c r="J175" s="131">
        <v>-2.3719542389700223E-2</v>
      </c>
      <c r="K175" s="132" t="s">
        <v>204</v>
      </c>
      <c r="L175" s="117"/>
    </row>
    <row r="176" spans="2:12">
      <c r="B176" s="118" t="s">
        <v>53</v>
      </c>
      <c r="C176" s="126">
        <v>211949.25494502537</v>
      </c>
      <c r="D176" s="127">
        <v>-1025940.6591398764</v>
      </c>
      <c r="E176" s="128"/>
      <c r="F176" s="127"/>
      <c r="G176" s="133">
        <v>2.4935206464120631E-3</v>
      </c>
      <c r="H176" s="130">
        <v>-31258.985020004966</v>
      </c>
      <c r="I176" s="128">
        <v>42262204.196138822</v>
      </c>
      <c r="J176" s="131">
        <v>-7.3964398247976053E-4</v>
      </c>
      <c r="K176" s="132" t="s">
        <v>206</v>
      </c>
      <c r="L176" s="117"/>
    </row>
    <row r="177" spans="2:12" ht="18">
      <c r="B177" s="118" t="s">
        <v>207</v>
      </c>
      <c r="C177" s="134">
        <v>6755001.4074502289</v>
      </c>
      <c r="D177" s="135">
        <v>1460282.3735358836</v>
      </c>
      <c r="E177" s="136"/>
      <c r="F177" s="135"/>
      <c r="G177" s="133">
        <v>7.9470604793532101E-2</v>
      </c>
      <c r="H177" s="137">
        <v>-996250.20083400456</v>
      </c>
      <c r="I177" s="128">
        <v>244819929.10403129</v>
      </c>
      <c r="J177" s="131">
        <v>-4.0693182310769646E-3</v>
      </c>
      <c r="K177" s="132" t="s">
        <v>77</v>
      </c>
      <c r="L177" s="117"/>
    </row>
    <row r="178" spans="2:12">
      <c r="B178" s="118"/>
      <c r="C178" s="126"/>
      <c r="D178" s="127"/>
      <c r="E178" s="128"/>
      <c r="F178" s="127"/>
      <c r="G178" s="127"/>
      <c r="H178" s="127"/>
      <c r="I178" s="128"/>
      <c r="J178" s="131"/>
      <c r="K178" s="116"/>
      <c r="L178" s="117"/>
    </row>
    <row r="179" spans="2:12" ht="16.5" thickBot="1">
      <c r="B179" s="138" t="s">
        <v>78</v>
      </c>
      <c r="C179" s="139">
        <v>84999999.99999997</v>
      </c>
      <c r="D179" s="140">
        <v>-97536084.297109619</v>
      </c>
      <c r="E179" s="141"/>
      <c r="F179" s="140">
        <v>-12536084.297109649</v>
      </c>
      <c r="G179" s="142">
        <v>0.99999999999999967</v>
      </c>
      <c r="H179" s="140">
        <v>-12536084.297109645</v>
      </c>
      <c r="I179" s="141"/>
      <c r="J179" s="143"/>
      <c r="K179" s="144"/>
      <c r="L179" s="145"/>
    </row>
    <row r="181" spans="2:12" ht="16.5" thickBot="1"/>
    <row r="182" spans="2:12">
      <c r="B182" s="112" t="s">
        <v>180</v>
      </c>
      <c r="C182" s="113"/>
      <c r="D182" s="113"/>
      <c r="E182" s="113"/>
      <c r="F182" s="113"/>
      <c r="G182" s="113"/>
      <c r="H182" s="113"/>
      <c r="I182" s="113"/>
      <c r="J182" s="113"/>
      <c r="K182" s="113"/>
      <c r="L182" s="114"/>
    </row>
    <row r="183" spans="2:12">
      <c r="B183" s="115" t="s">
        <v>146</v>
      </c>
      <c r="C183" s="116"/>
      <c r="D183" s="116"/>
      <c r="E183" s="116"/>
      <c r="F183" s="116"/>
      <c r="G183" s="116"/>
      <c r="H183" s="116"/>
      <c r="I183" s="116"/>
      <c r="J183" s="116"/>
      <c r="K183" s="116"/>
      <c r="L183" s="117"/>
    </row>
    <row r="184" spans="2:12">
      <c r="B184" s="115">
        <v>2034</v>
      </c>
      <c r="C184" s="116"/>
      <c r="D184" s="116"/>
      <c r="E184" s="116"/>
      <c r="F184" s="116"/>
      <c r="G184" s="116"/>
      <c r="H184" s="116"/>
      <c r="I184" s="116"/>
      <c r="J184" s="116"/>
      <c r="K184" s="116"/>
      <c r="L184" s="117"/>
    </row>
    <row r="185" spans="2:12">
      <c r="B185" s="115"/>
      <c r="C185" s="116"/>
      <c r="D185" s="116"/>
      <c r="E185" s="116"/>
      <c r="F185" s="116"/>
      <c r="G185" s="116"/>
      <c r="H185" s="116"/>
      <c r="I185" s="116"/>
      <c r="J185" s="116"/>
      <c r="K185" s="116"/>
      <c r="L185" s="117"/>
    </row>
    <row r="186" spans="2:12">
      <c r="B186" s="118"/>
      <c r="C186" s="116"/>
      <c r="D186" s="116"/>
      <c r="E186" s="116"/>
      <c r="F186" s="116"/>
      <c r="G186" s="116"/>
      <c r="H186" s="116"/>
      <c r="I186" s="116"/>
      <c r="J186" s="116"/>
      <c r="K186" s="116"/>
      <c r="L186" s="117"/>
    </row>
    <row r="187" spans="2:12">
      <c r="B187" s="119" t="s">
        <v>181</v>
      </c>
      <c r="C187" s="116"/>
      <c r="D187" s="116"/>
      <c r="E187" s="116"/>
      <c r="F187" s="116"/>
      <c r="G187" s="116"/>
      <c r="H187" s="116"/>
      <c r="I187" s="116"/>
      <c r="J187" s="116"/>
      <c r="K187" s="116"/>
      <c r="L187" s="117"/>
    </row>
    <row r="188" spans="2:12">
      <c r="B188" s="119"/>
      <c r="C188" s="120" t="s">
        <v>151</v>
      </c>
      <c r="D188" s="120" t="s">
        <v>152</v>
      </c>
      <c r="E188" s="116"/>
      <c r="F188" s="121" t="s">
        <v>182</v>
      </c>
      <c r="G188" s="121"/>
      <c r="H188" s="121"/>
      <c r="I188" s="120" t="s">
        <v>156</v>
      </c>
      <c r="J188" s="121" t="s">
        <v>183</v>
      </c>
      <c r="K188" s="120" t="s">
        <v>184</v>
      </c>
      <c r="L188" s="117"/>
    </row>
    <row r="189" spans="2:12">
      <c r="B189" s="119"/>
      <c r="C189" s="122" t="s">
        <v>185</v>
      </c>
      <c r="D189" s="123" t="s">
        <v>186</v>
      </c>
      <c r="E189" s="123" t="s">
        <v>186</v>
      </c>
      <c r="F189" s="123" t="s">
        <v>187</v>
      </c>
      <c r="G189" s="123"/>
      <c r="H189" s="123"/>
      <c r="I189" s="116"/>
      <c r="J189" s="116"/>
      <c r="K189" s="116"/>
      <c r="L189" s="117"/>
    </row>
    <row r="190" spans="2:12">
      <c r="B190" s="119"/>
      <c r="C190" s="123" t="s">
        <v>188</v>
      </c>
      <c r="D190" s="123" t="s">
        <v>189</v>
      </c>
      <c r="E190" s="123" t="s">
        <v>190</v>
      </c>
      <c r="F190" s="123" t="s">
        <v>191</v>
      </c>
      <c r="G190" s="120" t="s">
        <v>154</v>
      </c>
      <c r="H190" s="121" t="s">
        <v>192</v>
      </c>
      <c r="I190" s="123" t="s">
        <v>193</v>
      </c>
      <c r="J190" s="116"/>
      <c r="K190" s="116"/>
      <c r="L190" s="117"/>
    </row>
    <row r="191" spans="2:12">
      <c r="B191" s="124" t="s">
        <v>194</v>
      </c>
      <c r="C191" s="125" t="s">
        <v>195</v>
      </c>
      <c r="D191" s="125" t="s">
        <v>196</v>
      </c>
      <c r="E191" s="125" t="s">
        <v>196</v>
      </c>
      <c r="F191" s="125" t="s">
        <v>197</v>
      </c>
      <c r="G191" s="125" t="s">
        <v>198</v>
      </c>
      <c r="H191" s="125" t="s">
        <v>197</v>
      </c>
      <c r="I191" s="125" t="s">
        <v>199</v>
      </c>
      <c r="J191" s="125" t="s">
        <v>200</v>
      </c>
      <c r="K191" s="125" t="s">
        <v>199</v>
      </c>
      <c r="L191" s="117"/>
    </row>
    <row r="192" spans="2:12">
      <c r="B192" s="118" t="s">
        <v>201</v>
      </c>
      <c r="C192" s="126">
        <v>48868217.485427633</v>
      </c>
      <c r="D192" s="127">
        <v>-41137296.257682078</v>
      </c>
      <c r="E192" s="128"/>
      <c r="F192" s="127"/>
      <c r="G192" s="129">
        <v>0.57492020571091329</v>
      </c>
      <c r="H192" s="130">
        <v>-10064619.023616087</v>
      </c>
      <c r="I192" s="128">
        <v>33131501580.599083</v>
      </c>
      <c r="J192" s="131">
        <v>-3.0377793168027305E-4</v>
      </c>
      <c r="K192" s="132" t="s">
        <v>77</v>
      </c>
      <c r="L192" s="117"/>
    </row>
    <row r="193" spans="2:12">
      <c r="B193" s="118" t="s">
        <v>202</v>
      </c>
      <c r="C193" s="126">
        <v>1276352.2935298842</v>
      </c>
      <c r="D193" s="127">
        <v>-1064790.2272789169</v>
      </c>
      <c r="E193" s="128"/>
      <c r="F193" s="127"/>
      <c r="G193" s="129">
        <v>1.5015909335645696E-2</v>
      </c>
      <c r="H193" s="130">
        <v>-262870.23008620151</v>
      </c>
      <c r="I193" s="128">
        <v>1021276389.24438</v>
      </c>
      <c r="J193" s="131">
        <v>-2.5739381900397544E-4</v>
      </c>
      <c r="K193" s="132" t="s">
        <v>77</v>
      </c>
      <c r="L193" s="117"/>
    </row>
    <row r="194" spans="2:12">
      <c r="B194" s="118" t="s">
        <v>203</v>
      </c>
      <c r="C194" s="126">
        <v>25881060.124649413</v>
      </c>
      <c r="D194" s="127">
        <v>-61435736.029313244</v>
      </c>
      <c r="E194" s="128"/>
      <c r="F194" s="127"/>
      <c r="G194" s="133">
        <v>0.30448306028999311</v>
      </c>
      <c r="H194" s="130">
        <v>-5330315.3559790384</v>
      </c>
      <c r="I194" s="128">
        <v>111703528.14377511</v>
      </c>
      <c r="J194" s="131">
        <v>-4.7718415385396944E-2</v>
      </c>
      <c r="K194" s="132" t="s">
        <v>204</v>
      </c>
      <c r="L194" s="117"/>
    </row>
    <row r="195" spans="2:12">
      <c r="B195" s="118" t="s">
        <v>205</v>
      </c>
      <c r="C195" s="126">
        <v>2007419.4339978017</v>
      </c>
      <c r="D195" s="127">
        <v>1034398.25102441</v>
      </c>
      <c r="E195" s="128"/>
      <c r="F195" s="127"/>
      <c r="G195" s="133">
        <v>2.361669922350355E-2</v>
      </c>
      <c r="H195" s="130">
        <v>-413436.64376167732</v>
      </c>
      <c r="I195" s="128">
        <v>12408675.729305526</v>
      </c>
      <c r="J195" s="131">
        <v>-3.3318353447279264E-2</v>
      </c>
      <c r="K195" s="132" t="s">
        <v>204</v>
      </c>
      <c r="L195" s="117"/>
    </row>
    <row r="196" spans="2:12">
      <c r="B196" s="118" t="s">
        <v>53</v>
      </c>
      <c r="C196" s="126">
        <v>211949.25494502537</v>
      </c>
      <c r="D196" s="127">
        <v>-1077710.7430762432</v>
      </c>
      <c r="E196" s="128"/>
      <c r="F196" s="127"/>
      <c r="G196" s="133">
        <v>2.4935206464120631E-3</v>
      </c>
      <c r="H196" s="130">
        <v>-43651.858265488598</v>
      </c>
      <c r="I196" s="128">
        <v>42891231.57409706</v>
      </c>
      <c r="J196" s="131">
        <v>-1.0177338505675108E-3</v>
      </c>
      <c r="K196" s="132" t="s">
        <v>206</v>
      </c>
      <c r="L196" s="117"/>
    </row>
    <row r="197" spans="2:12" ht="18">
      <c r="B197" s="118" t="s">
        <v>207</v>
      </c>
      <c r="C197" s="134">
        <v>6755001.4074502289</v>
      </c>
      <c r="D197" s="135">
        <v>1175020.3774781618</v>
      </c>
      <c r="E197" s="136"/>
      <c r="F197" s="135"/>
      <c r="G197" s="133">
        <v>7.9470604793532101E-2</v>
      </c>
      <c r="H197" s="137">
        <v>-1391221.5171394458</v>
      </c>
      <c r="I197" s="128">
        <v>246469800.03038934</v>
      </c>
      <c r="J197" s="131">
        <v>-5.6445922257733414E-3</v>
      </c>
      <c r="K197" s="132" t="s">
        <v>77</v>
      </c>
      <c r="L197" s="117"/>
    </row>
    <row r="198" spans="2:12">
      <c r="B198" s="118"/>
      <c r="C198" s="126"/>
      <c r="D198" s="127"/>
      <c r="E198" s="128"/>
      <c r="F198" s="127"/>
      <c r="G198" s="127"/>
      <c r="H198" s="127"/>
      <c r="I198" s="128"/>
      <c r="J198" s="131"/>
      <c r="K198" s="116"/>
      <c r="L198" s="117"/>
    </row>
    <row r="199" spans="2:12" ht="16.5" thickBot="1">
      <c r="B199" s="138" t="s">
        <v>78</v>
      </c>
      <c r="C199" s="139">
        <v>84999999.99999997</v>
      </c>
      <c r="D199" s="140">
        <v>-102506114.62884791</v>
      </c>
      <c r="E199" s="141"/>
      <c r="F199" s="140">
        <v>-17506114.628847942</v>
      </c>
      <c r="G199" s="142">
        <v>0.99999999999999967</v>
      </c>
      <c r="H199" s="140">
        <v>-17506114.628847938</v>
      </c>
      <c r="I199" s="141"/>
      <c r="J199" s="143"/>
      <c r="K199" s="144"/>
      <c r="L199" s="145"/>
    </row>
    <row r="201" spans="2:12" ht="16.5" thickBot="1"/>
    <row r="202" spans="2:12">
      <c r="B202" s="112" t="s">
        <v>180</v>
      </c>
      <c r="C202" s="113"/>
      <c r="D202" s="113"/>
      <c r="E202" s="113"/>
      <c r="F202" s="113"/>
      <c r="G202" s="113"/>
      <c r="H202" s="113"/>
      <c r="I202" s="113"/>
      <c r="J202" s="113"/>
      <c r="K202" s="113"/>
      <c r="L202" s="114"/>
    </row>
    <row r="203" spans="2:12">
      <c r="B203" s="115" t="s">
        <v>146</v>
      </c>
      <c r="C203" s="116"/>
      <c r="D203" s="116"/>
      <c r="E203" s="116"/>
      <c r="F203" s="116"/>
      <c r="G203" s="116"/>
      <c r="H203" s="116"/>
      <c r="I203" s="116"/>
      <c r="J203" s="116"/>
      <c r="K203" s="116"/>
      <c r="L203" s="117"/>
    </row>
    <row r="204" spans="2:12">
      <c r="B204" s="115">
        <v>2035</v>
      </c>
      <c r="C204" s="116"/>
      <c r="D204" s="116"/>
      <c r="E204" s="116"/>
      <c r="F204" s="116"/>
      <c r="G204" s="116"/>
      <c r="H204" s="116"/>
      <c r="I204" s="116"/>
      <c r="J204" s="116"/>
      <c r="K204" s="116"/>
      <c r="L204" s="117"/>
    </row>
    <row r="205" spans="2:12">
      <c r="B205" s="115"/>
      <c r="C205" s="116"/>
      <c r="D205" s="116"/>
      <c r="E205" s="116"/>
      <c r="F205" s="116"/>
      <c r="G205" s="116"/>
      <c r="H205" s="116"/>
      <c r="I205" s="116"/>
      <c r="J205" s="116"/>
      <c r="K205" s="116"/>
      <c r="L205" s="117"/>
    </row>
    <row r="206" spans="2:12">
      <c r="B206" s="118"/>
      <c r="C206" s="116"/>
      <c r="D206" s="116"/>
      <c r="E206" s="116"/>
      <c r="F206" s="116"/>
      <c r="G206" s="116"/>
      <c r="H206" s="116"/>
      <c r="I206" s="116"/>
      <c r="J206" s="116"/>
      <c r="K206" s="116"/>
      <c r="L206" s="117"/>
    </row>
    <row r="207" spans="2:12">
      <c r="B207" s="119" t="s">
        <v>181</v>
      </c>
      <c r="C207" s="116"/>
      <c r="D207" s="116"/>
      <c r="E207" s="116"/>
      <c r="F207" s="116"/>
      <c r="G207" s="116"/>
      <c r="H207" s="116"/>
      <c r="I207" s="116"/>
      <c r="J207" s="116"/>
      <c r="K207" s="116"/>
      <c r="L207" s="117"/>
    </row>
    <row r="208" spans="2:12">
      <c r="B208" s="119"/>
      <c r="C208" s="120" t="s">
        <v>151</v>
      </c>
      <c r="D208" s="120" t="s">
        <v>152</v>
      </c>
      <c r="E208" s="116"/>
      <c r="F208" s="121" t="s">
        <v>182</v>
      </c>
      <c r="G208" s="121"/>
      <c r="H208" s="121"/>
      <c r="I208" s="120" t="s">
        <v>156</v>
      </c>
      <c r="J208" s="121" t="s">
        <v>183</v>
      </c>
      <c r="K208" s="120" t="s">
        <v>184</v>
      </c>
      <c r="L208" s="117"/>
    </row>
    <row r="209" spans="2:12">
      <c r="B209" s="119"/>
      <c r="C209" s="122" t="s">
        <v>185</v>
      </c>
      <c r="D209" s="123" t="s">
        <v>186</v>
      </c>
      <c r="E209" s="123" t="s">
        <v>186</v>
      </c>
      <c r="F209" s="123" t="s">
        <v>187</v>
      </c>
      <c r="G209" s="123"/>
      <c r="H209" s="123"/>
      <c r="I209" s="116"/>
      <c r="J209" s="116"/>
      <c r="K209" s="116"/>
      <c r="L209" s="117"/>
    </row>
    <row r="210" spans="2:12">
      <c r="B210" s="119"/>
      <c r="C210" s="123" t="s">
        <v>188</v>
      </c>
      <c r="D210" s="123" t="s">
        <v>189</v>
      </c>
      <c r="E210" s="123" t="s">
        <v>190</v>
      </c>
      <c r="F210" s="123" t="s">
        <v>191</v>
      </c>
      <c r="G210" s="120" t="s">
        <v>154</v>
      </c>
      <c r="H210" s="121" t="s">
        <v>192</v>
      </c>
      <c r="I210" s="123" t="s">
        <v>193</v>
      </c>
      <c r="J210" s="116"/>
      <c r="K210" s="116"/>
      <c r="L210" s="117"/>
    </row>
    <row r="211" spans="2:12">
      <c r="B211" s="124" t="s">
        <v>194</v>
      </c>
      <c r="C211" s="125" t="s">
        <v>195</v>
      </c>
      <c r="D211" s="125" t="s">
        <v>196</v>
      </c>
      <c r="E211" s="125" t="s">
        <v>196</v>
      </c>
      <c r="F211" s="125" t="s">
        <v>197</v>
      </c>
      <c r="G211" s="125" t="s">
        <v>198</v>
      </c>
      <c r="H211" s="125" t="s">
        <v>197</v>
      </c>
      <c r="I211" s="125" t="s">
        <v>199</v>
      </c>
      <c r="J211" s="125" t="s">
        <v>200</v>
      </c>
      <c r="K211" s="125" t="s">
        <v>199</v>
      </c>
      <c r="L211" s="117"/>
    </row>
    <row r="212" spans="2:12">
      <c r="B212" s="118" t="s">
        <v>201</v>
      </c>
      <c r="C212" s="126">
        <v>48868217.485427633</v>
      </c>
      <c r="D212" s="127">
        <v>-46350964.999013588</v>
      </c>
      <c r="E212" s="128"/>
      <c r="F212" s="127"/>
      <c r="G212" s="129">
        <v>0.57492020571091329</v>
      </c>
      <c r="H212" s="130">
        <v>-13429001.465805626</v>
      </c>
      <c r="I212" s="128">
        <v>33600796251.663025</v>
      </c>
      <c r="J212" s="131">
        <v>-3.9966319146799909E-4</v>
      </c>
      <c r="K212" s="132" t="s">
        <v>77</v>
      </c>
      <c r="L212" s="117"/>
    </row>
    <row r="213" spans="2:12">
      <c r="B213" s="118" t="s">
        <v>202</v>
      </c>
      <c r="C213" s="126">
        <v>1276352.2935298842</v>
      </c>
      <c r="D213" s="127">
        <v>-1226234.577783548</v>
      </c>
      <c r="E213" s="128"/>
      <c r="F213" s="127"/>
      <c r="G213" s="129">
        <v>1.5015909335645696E-2</v>
      </c>
      <c r="H213" s="130">
        <v>-350742.0098923872</v>
      </c>
      <c r="I213" s="128">
        <v>1037017912.1079714</v>
      </c>
      <c r="J213" s="131">
        <v>-3.382217469893316E-4</v>
      </c>
      <c r="K213" s="132" t="s">
        <v>77</v>
      </c>
      <c r="L213" s="117"/>
    </row>
    <row r="214" spans="2:12">
      <c r="B214" s="118" t="s">
        <v>203</v>
      </c>
      <c r="C214" s="126">
        <v>25881060.124649413</v>
      </c>
      <c r="D214" s="127">
        <v>-61615141.75959371</v>
      </c>
      <c r="E214" s="128"/>
      <c r="F214" s="127"/>
      <c r="G214" s="133">
        <v>0.30448306028999311</v>
      </c>
      <c r="H214" s="130">
        <v>-7112123.4257042632</v>
      </c>
      <c r="I214" s="128">
        <v>111790171.66354941</v>
      </c>
      <c r="J214" s="131">
        <v>-6.3620292552276858E-2</v>
      </c>
      <c r="K214" s="132" t="s">
        <v>204</v>
      </c>
      <c r="L214" s="117"/>
    </row>
    <row r="215" spans="2:12">
      <c r="B215" s="118" t="s">
        <v>205</v>
      </c>
      <c r="C215" s="126">
        <v>2007419.4339978017</v>
      </c>
      <c r="D215" s="127">
        <v>1093187.9376306131</v>
      </c>
      <c r="E215" s="128"/>
      <c r="F215" s="127"/>
      <c r="G215" s="133">
        <v>2.361669922350355E-2</v>
      </c>
      <c r="H215" s="130">
        <v>-551639.48899265414</v>
      </c>
      <c r="I215" s="128">
        <v>12348868.644095553</v>
      </c>
      <c r="J215" s="131">
        <v>-4.4671257334688165E-2</v>
      </c>
      <c r="K215" s="132" t="s">
        <v>204</v>
      </c>
      <c r="L215" s="117"/>
    </row>
    <row r="216" spans="2:12">
      <c r="B216" s="118" t="s">
        <v>53</v>
      </c>
      <c r="C216" s="126">
        <v>211949.25494502537</v>
      </c>
      <c r="D216" s="127">
        <v>-1129481.7146265388</v>
      </c>
      <c r="E216" s="128"/>
      <c r="F216" s="127"/>
      <c r="G216" s="133">
        <v>2.4935206464120631E-3</v>
      </c>
      <c r="H216" s="130">
        <v>-58243.721620947297</v>
      </c>
      <c r="I216" s="128">
        <v>43520269.736922152</v>
      </c>
      <c r="J216" s="131">
        <v>-1.3383125144450546E-3</v>
      </c>
      <c r="K216" s="132" t="s">
        <v>206</v>
      </c>
      <c r="L216" s="117"/>
    </row>
    <row r="217" spans="2:12" ht="18">
      <c r="B217" s="118" t="s">
        <v>207</v>
      </c>
      <c r="C217" s="134">
        <v>6755001.4074502289</v>
      </c>
      <c r="D217" s="135">
        <v>870608.49958899897</v>
      </c>
      <c r="E217" s="136"/>
      <c r="F217" s="135"/>
      <c r="G217" s="133">
        <v>7.9470604793532101E-2</v>
      </c>
      <c r="H217" s="137">
        <v>-1856276.5017819309</v>
      </c>
      <c r="I217" s="128">
        <v>248230428.20346627</v>
      </c>
      <c r="J217" s="131">
        <v>-7.4780377055966825E-3</v>
      </c>
      <c r="K217" s="132" t="s">
        <v>77</v>
      </c>
      <c r="L217" s="117"/>
    </row>
    <row r="218" spans="2:12">
      <c r="B218" s="118"/>
      <c r="C218" s="126"/>
      <c r="D218" s="127"/>
      <c r="E218" s="128"/>
      <c r="F218" s="127"/>
      <c r="G218" s="127"/>
      <c r="H218" s="127"/>
      <c r="I218" s="128"/>
      <c r="J218" s="131"/>
      <c r="K218" s="116"/>
      <c r="L218" s="117"/>
    </row>
    <row r="219" spans="2:12" ht="16.5" thickBot="1">
      <c r="B219" s="138" t="s">
        <v>78</v>
      </c>
      <c r="C219" s="139">
        <v>84999999.99999997</v>
      </c>
      <c r="D219" s="140">
        <v>-108358026.61379778</v>
      </c>
      <c r="E219" s="141"/>
      <c r="F219" s="140">
        <v>-23358026.613797814</v>
      </c>
      <c r="G219" s="142">
        <v>0.99999999999999967</v>
      </c>
      <c r="H219" s="140">
        <v>-23358026.613797806</v>
      </c>
      <c r="I219" s="141"/>
      <c r="J219" s="143"/>
      <c r="K219" s="144"/>
      <c r="L219" s="145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A951D-D2CE-431A-8296-6988CDF04F7A}">
  <dimension ref="A1:L9"/>
  <sheetViews>
    <sheetView workbookViewId="0">
      <selection activeCell="B7" sqref="B7"/>
    </sheetView>
  </sheetViews>
  <sheetFormatPr defaultColWidth="9" defaultRowHeight="15"/>
  <cols>
    <col min="1" max="1" width="26.75" style="182" bestFit="1" customWidth="1"/>
    <col min="2" max="11" width="13.25" style="182" bestFit="1" customWidth="1"/>
    <col min="12" max="16384" width="9" style="182"/>
  </cols>
  <sheetData>
    <row r="1" spans="1:12">
      <c r="A1" s="182" t="s">
        <v>208</v>
      </c>
    </row>
    <row r="3" spans="1:12">
      <c r="B3" s="182">
        <v>2025</v>
      </c>
      <c r="C3" s="182">
        <v>2026</v>
      </c>
      <c r="D3" s="182">
        <v>2027</v>
      </c>
      <c r="E3" s="182">
        <v>2028</v>
      </c>
      <c r="F3" s="182">
        <v>2029</v>
      </c>
      <c r="G3" s="182">
        <v>2030</v>
      </c>
      <c r="H3" s="182">
        <v>2031</v>
      </c>
      <c r="I3" s="182">
        <v>2032</v>
      </c>
      <c r="J3" s="182">
        <v>2033</v>
      </c>
      <c r="K3" s="182">
        <v>2034</v>
      </c>
    </row>
    <row r="4" spans="1:12" ht="15.75">
      <c r="A4" s="182" t="s">
        <v>140</v>
      </c>
      <c r="B4" s="183">
        <v>184263379.96270579</v>
      </c>
      <c r="C4" s="183">
        <v>184263379.96270579</v>
      </c>
      <c r="D4" s="183">
        <v>184263379.96270579</v>
      </c>
      <c r="E4" s="183">
        <v>184263379.96270579</v>
      </c>
      <c r="F4" s="183">
        <v>184263379.96270579</v>
      </c>
      <c r="G4" s="183">
        <v>184263379.96270579</v>
      </c>
      <c r="H4" s="183">
        <v>184263379.96270579</v>
      </c>
      <c r="I4" s="183">
        <v>184263379.96270579</v>
      </c>
      <c r="J4" s="183">
        <v>184263379.96270579</v>
      </c>
      <c r="K4" s="183">
        <v>184263379.96270579</v>
      </c>
    </row>
    <row r="5" spans="1:12" ht="15.75">
      <c r="A5" s="182" t="s">
        <v>141</v>
      </c>
      <c r="B5" s="184">
        <v>0.6492</v>
      </c>
      <c r="C5" s="184">
        <v>0.6492</v>
      </c>
      <c r="D5" s="184">
        <v>0.6492</v>
      </c>
      <c r="E5" s="184">
        <v>0.6492</v>
      </c>
      <c r="F5" s="184">
        <v>0.6492</v>
      </c>
      <c r="G5" s="184">
        <v>0.6492</v>
      </c>
      <c r="H5" s="184">
        <v>0.6492</v>
      </c>
      <c r="I5" s="184">
        <v>0.6492</v>
      </c>
      <c r="J5" s="184">
        <v>0.6492</v>
      </c>
      <c r="K5" s="184">
        <v>0.6492</v>
      </c>
    </row>
    <row r="6" spans="1:12" ht="15.75">
      <c r="A6" s="182" t="s">
        <v>142</v>
      </c>
      <c r="B6" s="183">
        <f t="shared" ref="B6:K6" si="0">B5*B4</f>
        <v>119623786.2717886</v>
      </c>
      <c r="C6" s="183">
        <f t="shared" si="0"/>
        <v>119623786.2717886</v>
      </c>
      <c r="D6" s="183">
        <f t="shared" si="0"/>
        <v>119623786.2717886</v>
      </c>
      <c r="E6" s="183">
        <f t="shared" si="0"/>
        <v>119623786.2717886</v>
      </c>
      <c r="F6" s="183">
        <f t="shared" si="0"/>
        <v>119623786.2717886</v>
      </c>
      <c r="G6" s="183">
        <f t="shared" si="0"/>
        <v>119623786.2717886</v>
      </c>
      <c r="H6" s="183">
        <f t="shared" si="0"/>
        <v>119623786.2717886</v>
      </c>
      <c r="I6" s="183">
        <f t="shared" si="0"/>
        <v>119623786.2717886</v>
      </c>
      <c r="J6" s="183">
        <f t="shared" si="0"/>
        <v>119623786.2717886</v>
      </c>
      <c r="K6" s="183">
        <f t="shared" si="0"/>
        <v>119623786.2717886</v>
      </c>
    </row>
    <row r="7" spans="1:12">
      <c r="A7" s="182" t="s">
        <v>143</v>
      </c>
      <c r="B7" s="275">
        <f>'TCRF Method'!C24</f>
        <v>33667415686.939507</v>
      </c>
      <c r="C7" s="275">
        <f>'TCRF Method'!D24</f>
        <v>34208013029.42926</v>
      </c>
      <c r="D7" s="275">
        <f>'TCRF Method'!E24</f>
        <v>34552878963.662209</v>
      </c>
      <c r="E7" s="275">
        <f>'TCRF Method'!F24</f>
        <v>34879981739.14698</v>
      </c>
      <c r="F7" s="275">
        <f>'TCRF Method'!G24</f>
        <v>35205027404.311188</v>
      </c>
      <c r="G7" s="275">
        <f>'TCRF Method'!H24</f>
        <v>35539257741.016106</v>
      </c>
      <c r="H7" s="275">
        <f>'TCRF Method'!I24</f>
        <v>35937483156.872955</v>
      </c>
      <c r="I7" s="275">
        <f>'TCRF Method'!J24</f>
        <v>36383951091.978287</v>
      </c>
      <c r="J7" s="275">
        <f>'TCRF Method'!K24</f>
        <v>37111630113.817856</v>
      </c>
      <c r="K7" s="275">
        <f>'TCRF Method'!L24</f>
        <v>37853862716.094215</v>
      </c>
      <c r="L7" s="275"/>
    </row>
    <row r="8" spans="1:12">
      <c r="A8" s="182" t="s">
        <v>73</v>
      </c>
      <c r="B8" s="207">
        <f t="shared" ref="B8:K8" si="1">B6/B7</f>
        <v>3.5531027205688934E-3</v>
      </c>
      <c r="C8" s="283">
        <f t="shared" si="1"/>
        <v>3.4969521956412924E-3</v>
      </c>
      <c r="D8" s="283">
        <f t="shared" si="1"/>
        <v>3.4620497585046918E-3</v>
      </c>
      <c r="E8" s="283">
        <f t="shared" si="1"/>
        <v>3.4295828239362517E-3</v>
      </c>
      <c r="F8" s="283">
        <f t="shared" si="1"/>
        <v>3.3979177149323718E-3</v>
      </c>
      <c r="G8" s="283">
        <f t="shared" si="1"/>
        <v>3.3659618651441319E-3</v>
      </c>
      <c r="H8" s="283">
        <f t="shared" si="1"/>
        <v>3.3286634389395418E-3</v>
      </c>
      <c r="I8" s="283">
        <f t="shared" si="1"/>
        <v>3.2878173667664841E-3</v>
      </c>
      <c r="J8" s="283">
        <f t="shared" si="1"/>
        <v>3.2233503595749842E-3</v>
      </c>
      <c r="K8" s="283">
        <f t="shared" si="1"/>
        <v>3.1601474113480237E-3</v>
      </c>
    </row>
    <row r="9" spans="1:12">
      <c r="A9" s="182" t="s">
        <v>144</v>
      </c>
      <c r="B9" s="206">
        <f t="shared" ref="B9:K9" si="2">B8*1000</f>
        <v>3.5531027205688934</v>
      </c>
      <c r="C9" s="285">
        <f t="shared" si="2"/>
        <v>3.4969521956412923</v>
      </c>
      <c r="D9" s="285">
        <f t="shared" si="2"/>
        <v>3.4620497585046919</v>
      </c>
      <c r="E9" s="285">
        <f t="shared" si="2"/>
        <v>3.4295828239362516</v>
      </c>
      <c r="F9" s="285">
        <f t="shared" si="2"/>
        <v>3.397917714932372</v>
      </c>
      <c r="G9" s="285">
        <f t="shared" si="2"/>
        <v>3.3659618651441319</v>
      </c>
      <c r="H9" s="285">
        <f t="shared" si="2"/>
        <v>3.3286634389395418</v>
      </c>
      <c r="I9" s="285">
        <f t="shared" si="2"/>
        <v>3.2878173667664843</v>
      </c>
      <c r="J9" s="285">
        <f t="shared" si="2"/>
        <v>3.2233503595749844</v>
      </c>
      <c r="K9" s="285">
        <f t="shared" si="2"/>
        <v>3.1601474113480235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A271E-A851-4D1F-A0E2-7EE75198770A}">
  <dimension ref="A3:N265"/>
  <sheetViews>
    <sheetView topLeftCell="A45" workbookViewId="0"/>
  </sheetViews>
  <sheetFormatPr defaultColWidth="9" defaultRowHeight="15"/>
  <cols>
    <col min="1" max="1" width="20.5" style="194" bestFit="1" customWidth="1"/>
    <col min="2" max="13" width="11.625" style="194" bestFit="1" customWidth="1"/>
    <col min="14" max="14" width="8.875" style="194" bestFit="1" customWidth="1"/>
    <col min="15" max="16384" width="9" style="194"/>
  </cols>
  <sheetData>
    <row r="3" spans="1:14" ht="15.75">
      <c r="A3" s="234" t="s">
        <v>209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81"/>
    </row>
    <row r="4" spans="1:14">
      <c r="A4" s="230"/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81"/>
    </row>
    <row r="5" spans="1:14">
      <c r="A5" s="230" t="s">
        <v>40</v>
      </c>
      <c r="B5" s="232">
        <v>2021</v>
      </c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81"/>
    </row>
    <row r="6" spans="1:14">
      <c r="A6" s="230"/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81"/>
    </row>
    <row r="7" spans="1:14">
      <c r="A7" s="230"/>
      <c r="B7" s="230" t="s">
        <v>120</v>
      </c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81"/>
    </row>
    <row r="8" spans="1:14">
      <c r="A8" s="230" t="s">
        <v>121</v>
      </c>
      <c r="B8" s="230">
        <v>1</v>
      </c>
      <c r="C8" s="230">
        <v>2</v>
      </c>
      <c r="D8" s="230">
        <v>3</v>
      </c>
      <c r="E8" s="230">
        <v>4</v>
      </c>
      <c r="F8" s="230">
        <v>5</v>
      </c>
      <c r="G8" s="230">
        <v>6</v>
      </c>
      <c r="H8" s="230">
        <v>7</v>
      </c>
      <c r="I8" s="230">
        <v>8</v>
      </c>
      <c r="J8" s="230">
        <v>9</v>
      </c>
      <c r="K8" s="230">
        <v>10</v>
      </c>
      <c r="L8" s="230">
        <v>11</v>
      </c>
      <c r="M8" s="230">
        <v>12</v>
      </c>
      <c r="N8" s="281"/>
    </row>
    <row r="9" spans="1:14">
      <c r="A9" s="195" t="s">
        <v>210</v>
      </c>
      <c r="B9" s="196">
        <v>2309439</v>
      </c>
      <c r="C9" s="196">
        <v>2312468</v>
      </c>
      <c r="D9" s="196">
        <v>2318030</v>
      </c>
      <c r="E9" s="196">
        <v>2324449</v>
      </c>
      <c r="F9" s="196">
        <v>2329735</v>
      </c>
      <c r="G9" s="196">
        <v>2333786</v>
      </c>
      <c r="H9" s="196">
        <v>2337507</v>
      </c>
      <c r="I9" s="196">
        <v>2341156</v>
      </c>
      <c r="J9" s="196">
        <v>2345920</v>
      </c>
      <c r="K9" s="196">
        <v>2350495</v>
      </c>
      <c r="L9" s="196">
        <v>2354186</v>
      </c>
      <c r="M9" s="196">
        <v>2359168</v>
      </c>
      <c r="N9" s="282"/>
    </row>
    <row r="10" spans="1:14">
      <c r="A10" s="232" t="s">
        <v>211</v>
      </c>
      <c r="B10" s="231">
        <v>152548</v>
      </c>
      <c r="C10" s="231">
        <v>152871</v>
      </c>
      <c r="D10" s="231">
        <v>152869</v>
      </c>
      <c r="E10" s="231">
        <v>153719</v>
      </c>
      <c r="F10" s="231">
        <v>154229</v>
      </c>
      <c r="G10" s="231">
        <v>154543</v>
      </c>
      <c r="H10" s="231">
        <v>154348</v>
      </c>
      <c r="I10" s="231">
        <v>154888</v>
      </c>
      <c r="J10" s="231">
        <v>154795</v>
      </c>
      <c r="K10" s="231">
        <v>155035</v>
      </c>
      <c r="L10" s="231">
        <v>155177</v>
      </c>
      <c r="M10" s="231">
        <v>154578</v>
      </c>
      <c r="N10" s="281"/>
    </row>
    <row r="11" spans="1:14">
      <c r="A11" s="232" t="s">
        <v>212</v>
      </c>
      <c r="B11" s="231">
        <v>139267</v>
      </c>
      <c r="C11" s="231">
        <v>139306</v>
      </c>
      <c r="D11" s="231">
        <v>139945</v>
      </c>
      <c r="E11" s="231">
        <v>139941</v>
      </c>
      <c r="F11" s="231">
        <v>140276</v>
      </c>
      <c r="G11" s="231">
        <v>140688</v>
      </c>
      <c r="H11" s="231">
        <v>141179</v>
      </c>
      <c r="I11" s="231">
        <v>140830</v>
      </c>
      <c r="J11" s="231">
        <v>141126</v>
      </c>
      <c r="K11" s="231">
        <v>141189</v>
      </c>
      <c r="L11" s="231">
        <v>141348</v>
      </c>
      <c r="M11" s="231">
        <v>142056</v>
      </c>
      <c r="N11" s="281"/>
    </row>
    <row r="12" spans="1:14">
      <c r="A12" s="232" t="s">
        <v>213</v>
      </c>
      <c r="B12" s="231">
        <v>2323</v>
      </c>
      <c r="C12" s="231">
        <v>2330</v>
      </c>
      <c r="D12" s="231">
        <v>2332</v>
      </c>
      <c r="E12" s="231">
        <v>2339</v>
      </c>
      <c r="F12" s="231">
        <v>2345</v>
      </c>
      <c r="G12" s="231">
        <v>2346</v>
      </c>
      <c r="H12" s="231">
        <v>2360</v>
      </c>
      <c r="I12" s="231">
        <v>2366</v>
      </c>
      <c r="J12" s="231">
        <v>2372</v>
      </c>
      <c r="K12" s="231">
        <v>2377</v>
      </c>
      <c r="L12" s="231">
        <v>2383</v>
      </c>
      <c r="M12" s="231">
        <v>2388</v>
      </c>
      <c r="N12" s="281"/>
    </row>
    <row r="13" spans="1:14">
      <c r="A13" s="232" t="s">
        <v>214</v>
      </c>
      <c r="B13" s="231">
        <v>419</v>
      </c>
      <c r="C13" s="231">
        <v>420</v>
      </c>
      <c r="D13" s="231">
        <v>421</v>
      </c>
      <c r="E13" s="231">
        <v>424</v>
      </c>
      <c r="F13" s="231">
        <v>422</v>
      </c>
      <c r="G13" s="231">
        <v>423</v>
      </c>
      <c r="H13" s="231">
        <v>418</v>
      </c>
      <c r="I13" s="231">
        <v>417</v>
      </c>
      <c r="J13" s="231">
        <v>416</v>
      </c>
      <c r="K13" s="231">
        <v>416</v>
      </c>
      <c r="L13" s="231">
        <v>416</v>
      </c>
      <c r="M13" s="231">
        <v>418</v>
      </c>
      <c r="N13" s="281"/>
    </row>
    <row r="14" spans="1:14">
      <c r="A14" s="232" t="s">
        <v>215</v>
      </c>
      <c r="B14" s="231">
        <v>250</v>
      </c>
      <c r="C14" s="231">
        <v>251</v>
      </c>
      <c r="D14" s="231">
        <v>251</v>
      </c>
      <c r="E14" s="231">
        <v>251</v>
      </c>
      <c r="F14" s="231">
        <v>252</v>
      </c>
      <c r="G14" s="231">
        <v>253</v>
      </c>
      <c r="H14" s="231">
        <v>259</v>
      </c>
      <c r="I14" s="231">
        <v>260</v>
      </c>
      <c r="J14" s="231">
        <v>261</v>
      </c>
      <c r="K14" s="231">
        <v>261</v>
      </c>
      <c r="L14" s="231">
        <v>261</v>
      </c>
      <c r="M14" s="231">
        <v>260</v>
      </c>
      <c r="N14" s="281"/>
    </row>
    <row r="15" spans="1:14">
      <c r="A15" s="232" t="s">
        <v>216</v>
      </c>
      <c r="B15" s="231">
        <v>11801</v>
      </c>
      <c r="C15" s="231">
        <v>11773</v>
      </c>
      <c r="D15" s="231">
        <v>11751</v>
      </c>
      <c r="E15" s="231">
        <v>11729</v>
      </c>
      <c r="F15" s="231">
        <v>11697</v>
      </c>
      <c r="G15" s="231">
        <v>11665</v>
      </c>
      <c r="H15" s="231">
        <v>11640</v>
      </c>
      <c r="I15" s="231">
        <v>11599</v>
      </c>
      <c r="J15" s="231">
        <v>11572</v>
      </c>
      <c r="K15" s="231">
        <v>11535</v>
      </c>
      <c r="L15" s="231">
        <v>11499</v>
      </c>
      <c r="M15" s="231">
        <v>11460</v>
      </c>
      <c r="N15" s="281"/>
    </row>
    <row r="16" spans="1:14">
      <c r="A16" s="232" t="s">
        <v>217</v>
      </c>
      <c r="B16" s="231">
        <v>4428</v>
      </c>
      <c r="C16" s="231">
        <v>4438</v>
      </c>
      <c r="D16" s="231">
        <v>4451</v>
      </c>
      <c r="E16" s="231">
        <v>4468</v>
      </c>
      <c r="F16" s="231">
        <v>4474</v>
      </c>
      <c r="G16" s="231">
        <v>4478</v>
      </c>
      <c r="H16" s="231">
        <v>4489</v>
      </c>
      <c r="I16" s="231">
        <v>4503</v>
      </c>
      <c r="J16" s="231">
        <v>4511</v>
      </c>
      <c r="K16" s="231">
        <v>4499</v>
      </c>
      <c r="L16" s="231">
        <v>4510</v>
      </c>
      <c r="M16" s="231">
        <v>4520</v>
      </c>
      <c r="N16" s="281"/>
    </row>
    <row r="17" spans="1:13">
      <c r="A17" s="195" t="s">
        <v>218</v>
      </c>
      <c r="B17" s="196">
        <v>311036</v>
      </c>
      <c r="C17" s="196">
        <v>311389</v>
      </c>
      <c r="D17" s="196">
        <v>312020</v>
      </c>
      <c r="E17" s="196">
        <v>312871</v>
      </c>
      <c r="F17" s="196">
        <v>313695</v>
      </c>
      <c r="G17" s="196">
        <v>314396</v>
      </c>
      <c r="H17" s="196">
        <v>314693</v>
      </c>
      <c r="I17" s="196">
        <v>314863</v>
      </c>
      <c r="J17" s="196">
        <v>315053</v>
      </c>
      <c r="K17" s="196">
        <v>315312</v>
      </c>
      <c r="L17" s="196">
        <v>315594</v>
      </c>
      <c r="M17" s="196">
        <v>315680</v>
      </c>
    </row>
    <row r="18" spans="1:13">
      <c r="A18" s="232" t="s">
        <v>219</v>
      </c>
      <c r="B18" s="231">
        <v>1503</v>
      </c>
      <c r="C18" s="231">
        <v>1502</v>
      </c>
      <c r="D18" s="231">
        <v>1502</v>
      </c>
      <c r="E18" s="231">
        <v>1503</v>
      </c>
      <c r="F18" s="231">
        <v>1503</v>
      </c>
      <c r="G18" s="231">
        <v>1499</v>
      </c>
      <c r="H18" s="231">
        <v>1497</v>
      </c>
      <c r="I18" s="231">
        <v>1498</v>
      </c>
      <c r="J18" s="231">
        <v>1496</v>
      </c>
      <c r="K18" s="231">
        <v>1497</v>
      </c>
      <c r="L18" s="231">
        <v>1497</v>
      </c>
      <c r="M18" s="231">
        <v>1497</v>
      </c>
    </row>
    <row r="19" spans="1:13">
      <c r="A19" s="232" t="s">
        <v>220</v>
      </c>
      <c r="B19" s="231">
        <v>349</v>
      </c>
      <c r="C19" s="231">
        <v>349</v>
      </c>
      <c r="D19" s="231">
        <v>349</v>
      </c>
      <c r="E19" s="231">
        <v>351</v>
      </c>
      <c r="F19" s="231">
        <v>351</v>
      </c>
      <c r="G19" s="231">
        <v>351</v>
      </c>
      <c r="H19" s="231">
        <v>350</v>
      </c>
      <c r="I19" s="231">
        <v>350</v>
      </c>
      <c r="J19" s="231">
        <v>350</v>
      </c>
      <c r="K19" s="231">
        <v>350</v>
      </c>
      <c r="L19" s="231">
        <v>350</v>
      </c>
      <c r="M19" s="231">
        <v>350</v>
      </c>
    </row>
    <row r="20" spans="1:13">
      <c r="A20" s="195" t="s">
        <v>221</v>
      </c>
      <c r="B20" s="196">
        <v>1852.0000000000002</v>
      </c>
      <c r="C20" s="196">
        <v>1851</v>
      </c>
      <c r="D20" s="196">
        <v>1851</v>
      </c>
      <c r="E20" s="196">
        <v>1854</v>
      </c>
      <c r="F20" s="196">
        <v>1853.9999999999998</v>
      </c>
      <c r="G20" s="196">
        <v>1850</v>
      </c>
      <c r="H20" s="196">
        <v>1847</v>
      </c>
      <c r="I20" s="196">
        <v>1848</v>
      </c>
      <c r="J20" s="196">
        <v>1846</v>
      </c>
      <c r="K20" s="196">
        <v>1847</v>
      </c>
      <c r="L20" s="196">
        <v>1847</v>
      </c>
      <c r="M20" s="196">
        <v>1847</v>
      </c>
    </row>
    <row r="21" spans="1:13">
      <c r="A21" s="195" t="s">
        <v>222</v>
      </c>
      <c r="B21" s="196">
        <v>219</v>
      </c>
      <c r="C21" s="196">
        <v>219</v>
      </c>
      <c r="D21" s="196">
        <v>218</v>
      </c>
      <c r="E21" s="196">
        <v>219</v>
      </c>
      <c r="F21" s="196">
        <v>220</v>
      </c>
      <c r="G21" s="196">
        <v>219</v>
      </c>
      <c r="H21" s="196">
        <v>219</v>
      </c>
      <c r="I21" s="196">
        <v>219</v>
      </c>
      <c r="J21" s="196">
        <v>219</v>
      </c>
      <c r="K21" s="196">
        <v>220</v>
      </c>
      <c r="L21" s="196">
        <v>223</v>
      </c>
      <c r="M21" s="196">
        <v>223</v>
      </c>
    </row>
    <row r="22" spans="1:13">
      <c r="A22" s="195" t="s">
        <v>223</v>
      </c>
      <c r="B22" s="196">
        <v>898</v>
      </c>
      <c r="C22" s="196">
        <v>898</v>
      </c>
      <c r="D22" s="196">
        <v>892</v>
      </c>
      <c r="E22" s="196">
        <v>889</v>
      </c>
      <c r="F22" s="196">
        <v>879</v>
      </c>
      <c r="G22" s="196">
        <v>882</v>
      </c>
      <c r="H22" s="196">
        <v>885</v>
      </c>
      <c r="I22" s="196">
        <v>884</v>
      </c>
      <c r="J22" s="196">
        <v>886</v>
      </c>
      <c r="K22" s="196">
        <v>889</v>
      </c>
      <c r="L22" s="196">
        <v>891</v>
      </c>
      <c r="M22" s="196">
        <v>897</v>
      </c>
    </row>
    <row r="23" spans="1:13">
      <c r="A23" s="197" t="s">
        <v>224</v>
      </c>
      <c r="B23" s="197">
        <v>2623444</v>
      </c>
      <c r="C23" s="197">
        <v>2626825</v>
      </c>
      <c r="D23" s="197">
        <v>2633011</v>
      </c>
      <c r="E23" s="197">
        <v>2640282</v>
      </c>
      <c r="F23" s="197">
        <v>2646383</v>
      </c>
      <c r="G23" s="197">
        <v>2651133</v>
      </c>
      <c r="H23" s="197">
        <v>2655151</v>
      </c>
      <c r="I23" s="197">
        <v>2658970</v>
      </c>
      <c r="J23" s="197">
        <v>2663924</v>
      </c>
      <c r="K23" s="197">
        <v>2668763</v>
      </c>
      <c r="L23" s="197">
        <v>2672741</v>
      </c>
      <c r="M23" s="197">
        <v>2677815</v>
      </c>
    </row>
    <row r="25" spans="1:13" ht="15.75">
      <c r="A25" s="234" t="s">
        <v>209</v>
      </c>
      <c r="B25" s="230"/>
      <c r="C25" s="230"/>
      <c r="D25" s="230"/>
      <c r="E25" s="230"/>
      <c r="F25" s="230"/>
      <c r="G25" s="230"/>
      <c r="H25" s="230"/>
      <c r="I25" s="230"/>
      <c r="J25" s="230"/>
      <c r="K25" s="230"/>
      <c r="L25" s="230"/>
      <c r="M25" s="230"/>
    </row>
    <row r="26" spans="1:13">
      <c r="A26" s="230"/>
      <c r="B26" s="230"/>
      <c r="C26" s="230"/>
      <c r="D26" s="230"/>
      <c r="E26" s="230"/>
      <c r="F26" s="230"/>
      <c r="G26" s="230"/>
      <c r="H26" s="230"/>
      <c r="I26" s="230"/>
      <c r="J26" s="230"/>
      <c r="K26" s="230"/>
      <c r="L26" s="230"/>
      <c r="M26" s="230"/>
    </row>
    <row r="27" spans="1:13">
      <c r="A27" s="230" t="s">
        <v>40</v>
      </c>
      <c r="B27" s="232">
        <v>2022</v>
      </c>
      <c r="C27" s="230"/>
      <c r="D27" s="230"/>
      <c r="E27" s="230"/>
      <c r="F27" s="230"/>
      <c r="G27" s="230"/>
      <c r="H27" s="230"/>
      <c r="I27" s="230"/>
      <c r="J27" s="230"/>
      <c r="K27" s="230"/>
      <c r="L27" s="230"/>
      <c r="M27" s="230"/>
    </row>
    <row r="28" spans="1:13">
      <c r="A28" s="230"/>
      <c r="B28" s="230"/>
      <c r="C28" s="230"/>
      <c r="D28" s="230"/>
      <c r="E28" s="230"/>
      <c r="F28" s="230"/>
      <c r="G28" s="230"/>
      <c r="H28" s="230"/>
      <c r="I28" s="230"/>
      <c r="J28" s="230"/>
      <c r="K28" s="230"/>
      <c r="L28" s="230"/>
      <c r="M28" s="230"/>
    </row>
    <row r="29" spans="1:13">
      <c r="A29" s="230"/>
      <c r="B29" s="230" t="s">
        <v>120</v>
      </c>
      <c r="C29" s="230"/>
      <c r="D29" s="230"/>
      <c r="E29" s="230"/>
      <c r="F29" s="230"/>
      <c r="G29" s="230"/>
      <c r="H29" s="230"/>
      <c r="I29" s="230"/>
      <c r="J29" s="230"/>
      <c r="K29" s="230"/>
      <c r="L29" s="230"/>
      <c r="M29" s="230"/>
    </row>
    <row r="30" spans="1:13">
      <c r="A30" s="230" t="s">
        <v>121</v>
      </c>
      <c r="B30" s="230">
        <v>1</v>
      </c>
      <c r="C30" s="230">
        <v>2</v>
      </c>
      <c r="D30" s="230">
        <v>3</v>
      </c>
      <c r="E30" s="230">
        <v>4</v>
      </c>
      <c r="F30" s="230">
        <v>5</v>
      </c>
      <c r="G30" s="230">
        <v>6</v>
      </c>
      <c r="H30" s="230">
        <v>7</v>
      </c>
      <c r="I30" s="230">
        <v>8</v>
      </c>
      <c r="J30" s="230">
        <v>9</v>
      </c>
      <c r="K30" s="230">
        <v>10</v>
      </c>
      <c r="L30" s="230">
        <v>11</v>
      </c>
      <c r="M30" s="230">
        <v>12</v>
      </c>
    </row>
    <row r="31" spans="1:13">
      <c r="A31" s="195" t="s">
        <v>210</v>
      </c>
      <c r="B31" s="196">
        <v>2362802</v>
      </c>
      <c r="C31" s="196">
        <v>2366228</v>
      </c>
      <c r="D31" s="196">
        <v>2370818</v>
      </c>
      <c r="E31" s="196">
        <v>2375388</v>
      </c>
      <c r="F31" s="196">
        <v>2378342</v>
      </c>
      <c r="G31" s="196">
        <v>2382145</v>
      </c>
      <c r="H31" s="196">
        <v>2386111.2645593355</v>
      </c>
      <c r="I31" s="196">
        <v>2390084.1329377312</v>
      </c>
      <c r="J31" s="196">
        <v>2394063.6161305266</v>
      </c>
      <c r="K31" s="196">
        <v>2398049.7251513684</v>
      </c>
      <c r="L31" s="196">
        <v>2402042.4710322414</v>
      </c>
      <c r="M31" s="196">
        <v>2406041.8648234983</v>
      </c>
    </row>
    <row r="32" spans="1:13">
      <c r="A32" s="232" t="s">
        <v>211</v>
      </c>
      <c r="B32" s="231">
        <v>154060</v>
      </c>
      <c r="C32" s="231">
        <v>154578</v>
      </c>
      <c r="D32" s="231">
        <v>154438</v>
      </c>
      <c r="E32" s="231">
        <v>155315</v>
      </c>
      <c r="F32" s="231">
        <v>155489.20719762801</v>
      </c>
      <c r="G32" s="231">
        <v>155798.09095364</v>
      </c>
      <c r="H32" s="231">
        <v>156122.14652682</v>
      </c>
      <c r="I32" s="231">
        <v>156587.522681398</v>
      </c>
      <c r="J32" s="231">
        <v>157167.422468259</v>
      </c>
      <c r="K32" s="231">
        <v>157487.762377793</v>
      </c>
      <c r="L32" s="231">
        <v>157558.68725761701</v>
      </c>
      <c r="M32" s="231">
        <v>156824.80835690099</v>
      </c>
    </row>
    <row r="33" spans="1:13">
      <c r="A33" s="232" t="s">
        <v>212</v>
      </c>
      <c r="B33" s="231">
        <v>142664</v>
      </c>
      <c r="C33" s="231">
        <v>142399</v>
      </c>
      <c r="D33" s="231">
        <v>142998</v>
      </c>
      <c r="E33" s="231">
        <v>142789</v>
      </c>
      <c r="F33" s="231">
        <v>142919.88991666667</v>
      </c>
      <c r="G33" s="231">
        <v>143050.89981575694</v>
      </c>
      <c r="H33" s="231">
        <v>143182.02980725473</v>
      </c>
      <c r="I33" s="231">
        <v>143313.28000124471</v>
      </c>
      <c r="J33" s="231">
        <v>143444.65050791253</v>
      </c>
      <c r="K33" s="231">
        <v>143576.14143754478</v>
      </c>
      <c r="L33" s="231">
        <v>143707.75290052919</v>
      </c>
      <c r="M33" s="231">
        <v>143839.48500735467</v>
      </c>
    </row>
    <row r="34" spans="1:13">
      <c r="A34" s="232" t="s">
        <v>213</v>
      </c>
      <c r="B34" s="231">
        <v>2387</v>
      </c>
      <c r="C34" s="231">
        <v>2390</v>
      </c>
      <c r="D34" s="231">
        <v>2393</v>
      </c>
      <c r="E34" s="231">
        <v>2404</v>
      </c>
      <c r="F34" s="231">
        <v>2408.5265101160799</v>
      </c>
      <c r="G34" s="231">
        <v>2414.3253778418898</v>
      </c>
      <c r="H34" s="231">
        <v>2420.1242455677102</v>
      </c>
      <c r="I34" s="231">
        <v>2425.9231132935302</v>
      </c>
      <c r="J34" s="231">
        <v>2431.7219810193501</v>
      </c>
      <c r="K34" s="231">
        <v>2437.52084874517</v>
      </c>
      <c r="L34" s="231">
        <v>2443.31971647099</v>
      </c>
      <c r="M34" s="231">
        <v>2449.1185841968099</v>
      </c>
    </row>
    <row r="35" spans="1:13">
      <c r="A35" s="232" t="s">
        <v>214</v>
      </c>
      <c r="B35" s="231">
        <v>418</v>
      </c>
      <c r="C35" s="231">
        <v>417</v>
      </c>
      <c r="D35" s="231">
        <v>411</v>
      </c>
      <c r="E35" s="231">
        <v>411</v>
      </c>
      <c r="F35" s="231">
        <v>411.99078263223299</v>
      </c>
      <c r="G35" s="231">
        <v>412.98395370783498</v>
      </c>
      <c r="H35" s="231">
        <v>413.97951898453698</v>
      </c>
      <c r="I35" s="231">
        <v>414.97748423395399</v>
      </c>
      <c r="J35" s="231">
        <v>415.97785524160997</v>
      </c>
      <c r="K35" s="231">
        <v>416.98063780697998</v>
      </c>
      <c r="L35" s="231">
        <v>417.98583774351698</v>
      </c>
      <c r="M35" s="231">
        <v>418.99346087868901</v>
      </c>
    </row>
    <row r="36" spans="1:13">
      <c r="A36" s="232" t="s">
        <v>215</v>
      </c>
      <c r="B36" s="231">
        <v>261</v>
      </c>
      <c r="C36" s="231">
        <v>262</v>
      </c>
      <c r="D36" s="231">
        <v>266</v>
      </c>
      <c r="E36" s="231">
        <v>266</v>
      </c>
      <c r="F36" s="231">
        <v>266.37352723436197</v>
      </c>
      <c r="G36" s="231">
        <v>266.71048666322702</v>
      </c>
      <c r="H36" s="231">
        <v>268.54138814454802</v>
      </c>
      <c r="I36" s="231">
        <v>268.87796709589497</v>
      </c>
      <c r="J36" s="231">
        <v>269.18502400866703</v>
      </c>
      <c r="K36" s="231">
        <v>268.95658097485602</v>
      </c>
      <c r="L36" s="231">
        <v>268.850993305803</v>
      </c>
      <c r="M36" s="231">
        <v>268.34958740011001</v>
      </c>
    </row>
    <row r="37" spans="1:13">
      <c r="A37" s="232" t="s">
        <v>216</v>
      </c>
      <c r="B37" s="231">
        <v>11421</v>
      </c>
      <c r="C37" s="231">
        <v>11390</v>
      </c>
      <c r="D37" s="231">
        <v>11342</v>
      </c>
      <c r="E37" s="231">
        <v>11304</v>
      </c>
      <c r="F37" s="231">
        <v>11267.799867845</v>
      </c>
      <c r="G37" s="231">
        <v>11232.775162121001</v>
      </c>
      <c r="H37" s="231">
        <v>11198.8877164676</v>
      </c>
      <c r="I37" s="231">
        <v>11166.100603794601</v>
      </c>
      <c r="J37" s="231">
        <v>11134.378096042499</v>
      </c>
      <c r="K37" s="231">
        <v>11103.6856252504</v>
      </c>
      <c r="L37" s="231">
        <v>11073.9897458864</v>
      </c>
      <c r="M37" s="231">
        <v>11045.258098402899</v>
      </c>
    </row>
    <row r="38" spans="1:13">
      <c r="A38" s="232" t="s">
        <v>217</v>
      </c>
      <c r="B38" s="231">
        <v>4514</v>
      </c>
      <c r="C38" s="231">
        <v>4523</v>
      </c>
      <c r="D38" s="231">
        <v>4529</v>
      </c>
      <c r="E38" s="231">
        <v>4542</v>
      </c>
      <c r="F38" s="231">
        <v>4548.9380394429199</v>
      </c>
      <c r="G38" s="231">
        <v>4556.7205929392903</v>
      </c>
      <c r="H38" s="231">
        <v>4564.5031464356498</v>
      </c>
      <c r="I38" s="231">
        <v>4572.2856999320202</v>
      </c>
      <c r="J38" s="231">
        <v>4580.0682534283796</v>
      </c>
      <c r="K38" s="231">
        <v>4587.85080692474</v>
      </c>
      <c r="L38" s="231">
        <v>4595.6333604211104</v>
      </c>
      <c r="M38" s="231">
        <v>4603.4159139174699</v>
      </c>
    </row>
    <row r="39" spans="1:13">
      <c r="A39" s="195" t="s">
        <v>218</v>
      </c>
      <c r="B39" s="196">
        <v>315725</v>
      </c>
      <c r="C39" s="196">
        <v>315959</v>
      </c>
      <c r="D39" s="196">
        <v>316377</v>
      </c>
      <c r="E39" s="196">
        <v>317031</v>
      </c>
      <c r="F39" s="196">
        <v>317312.72584156529</v>
      </c>
      <c r="G39" s="196">
        <v>317732.50634267018</v>
      </c>
      <c r="H39" s="196">
        <v>318170.21234967478</v>
      </c>
      <c r="I39" s="196">
        <v>318748.96755099273</v>
      </c>
      <c r="J39" s="196">
        <v>319443.40418591205</v>
      </c>
      <c r="K39" s="196">
        <v>319878.89831503999</v>
      </c>
      <c r="L39" s="196">
        <v>320066.21981197404</v>
      </c>
      <c r="M39" s="196">
        <v>319449.42900905159</v>
      </c>
    </row>
    <row r="40" spans="1:13">
      <c r="A40" s="232" t="s">
        <v>219</v>
      </c>
      <c r="B40" s="231">
        <v>1496</v>
      </c>
      <c r="C40" s="231">
        <v>1495</v>
      </c>
      <c r="D40" s="231">
        <v>1495</v>
      </c>
      <c r="E40" s="231">
        <v>1494</v>
      </c>
      <c r="F40" s="231">
        <v>1495.94977714365</v>
      </c>
      <c r="G40" s="231">
        <v>1496.2936261965699</v>
      </c>
      <c r="H40" s="231">
        <v>1496.6374752495001</v>
      </c>
      <c r="I40" s="231">
        <v>1496.98132430242</v>
      </c>
      <c r="J40" s="231">
        <v>1497.32517335534</v>
      </c>
      <c r="K40" s="231">
        <v>1497.6690224082699</v>
      </c>
      <c r="L40" s="231">
        <v>1498.0128714611899</v>
      </c>
      <c r="M40" s="231">
        <v>1498.3567205141101</v>
      </c>
    </row>
    <row r="41" spans="1:13">
      <c r="A41" s="232" t="s">
        <v>220</v>
      </c>
      <c r="B41" s="231">
        <v>350</v>
      </c>
      <c r="C41" s="231">
        <v>350</v>
      </c>
      <c r="D41" s="231">
        <v>350</v>
      </c>
      <c r="E41" s="231">
        <v>350</v>
      </c>
      <c r="F41" s="231">
        <v>348.92348354573897</v>
      </c>
      <c r="G41" s="231">
        <v>345.87756737018799</v>
      </c>
      <c r="H41" s="231">
        <v>347.88046277049398</v>
      </c>
      <c r="I41" s="231">
        <v>349.84987826283901</v>
      </c>
      <c r="J41" s="231">
        <v>351.52815258908299</v>
      </c>
      <c r="K41" s="231">
        <v>350.13142328885198</v>
      </c>
      <c r="L41" s="231">
        <v>351.52185694320002</v>
      </c>
      <c r="M41" s="231">
        <v>349.59129465681201</v>
      </c>
    </row>
    <row r="42" spans="1:13">
      <c r="A42" s="195" t="s">
        <v>221</v>
      </c>
      <c r="B42" s="196">
        <v>1846</v>
      </c>
      <c r="C42" s="196">
        <v>1845</v>
      </c>
      <c r="D42" s="196">
        <v>1845</v>
      </c>
      <c r="E42" s="196">
        <v>1844</v>
      </c>
      <c r="F42" s="196">
        <v>1844.8732606893891</v>
      </c>
      <c r="G42" s="196">
        <v>1842.1711935667581</v>
      </c>
      <c r="H42" s="196">
        <v>1844.5179380199938</v>
      </c>
      <c r="I42" s="196">
        <v>1846.831202565259</v>
      </c>
      <c r="J42" s="196">
        <v>1848.8533259444234</v>
      </c>
      <c r="K42" s="196">
        <v>1847.8004456971221</v>
      </c>
      <c r="L42" s="196">
        <v>1849.5347284043901</v>
      </c>
      <c r="M42" s="196">
        <v>1847.9480151709222</v>
      </c>
    </row>
    <row r="43" spans="1:13">
      <c r="A43" s="195" t="s">
        <v>222</v>
      </c>
      <c r="B43" s="196">
        <v>221</v>
      </c>
      <c r="C43" s="196">
        <v>222</v>
      </c>
      <c r="D43" s="196">
        <v>224</v>
      </c>
      <c r="E43" s="196">
        <v>225</v>
      </c>
      <c r="F43" s="196">
        <v>216</v>
      </c>
      <c r="G43" s="196">
        <v>217</v>
      </c>
      <c r="H43" s="196">
        <v>218</v>
      </c>
      <c r="I43" s="196">
        <v>218</v>
      </c>
      <c r="J43" s="196">
        <v>218</v>
      </c>
      <c r="K43" s="196">
        <v>218</v>
      </c>
      <c r="L43" s="196">
        <v>218</v>
      </c>
      <c r="M43" s="196">
        <v>218</v>
      </c>
    </row>
    <row r="44" spans="1:13">
      <c r="A44" s="195" t="s">
        <v>223</v>
      </c>
      <c r="B44" s="196">
        <v>897</v>
      </c>
      <c r="C44" s="196">
        <v>908</v>
      </c>
      <c r="D44" s="196">
        <v>916</v>
      </c>
      <c r="E44" s="196">
        <v>916</v>
      </c>
      <c r="F44" s="196">
        <v>916.58573437390805</v>
      </c>
      <c r="G44" s="196">
        <v>917.20232142180498</v>
      </c>
      <c r="H44" s="196">
        <v>917.80922560899899</v>
      </c>
      <c r="I44" s="196">
        <v>918.40659899478203</v>
      </c>
      <c r="J44" s="196">
        <v>918.99459125051601</v>
      </c>
      <c r="K44" s="196">
        <v>919.57334969712804</v>
      </c>
      <c r="L44" s="196">
        <v>920.14301934202297</v>
      </c>
      <c r="M44" s="196">
        <v>920.70374291541305</v>
      </c>
    </row>
    <row r="45" spans="1:13">
      <c r="A45" s="197" t="s">
        <v>224</v>
      </c>
      <c r="B45" s="197">
        <v>2681491</v>
      </c>
      <c r="C45" s="197">
        <v>2685162</v>
      </c>
      <c r="D45" s="197">
        <v>2690180</v>
      </c>
      <c r="E45" s="197">
        <v>2695404</v>
      </c>
      <c r="F45" s="197">
        <v>2698632.1848366284</v>
      </c>
      <c r="G45" s="197">
        <v>2702853.8798576584</v>
      </c>
      <c r="H45" s="197">
        <v>2707261.8040726394</v>
      </c>
      <c r="I45" s="197">
        <v>2711816.3382902844</v>
      </c>
      <c r="J45" s="197">
        <v>2716492.8682336337</v>
      </c>
      <c r="K45" s="197">
        <v>2720913.9972618027</v>
      </c>
      <c r="L45" s="197">
        <v>2725096.3685919619</v>
      </c>
      <c r="M45" s="197">
        <v>2728477.9455906362</v>
      </c>
    </row>
    <row r="47" spans="1:13" ht="15.75">
      <c r="A47" s="234" t="s">
        <v>209</v>
      </c>
      <c r="B47" s="230"/>
      <c r="C47" s="230"/>
      <c r="D47" s="230"/>
      <c r="E47" s="230"/>
      <c r="F47" s="230"/>
      <c r="G47" s="230"/>
      <c r="H47" s="230"/>
      <c r="I47" s="230"/>
      <c r="J47" s="230"/>
      <c r="K47" s="230"/>
      <c r="L47" s="230"/>
      <c r="M47" s="230"/>
    </row>
    <row r="48" spans="1:13">
      <c r="A48" s="230"/>
      <c r="B48" s="230"/>
      <c r="C48" s="230"/>
      <c r="D48" s="230"/>
      <c r="E48" s="230"/>
      <c r="F48" s="230"/>
      <c r="G48" s="230"/>
      <c r="H48" s="230"/>
      <c r="I48" s="230"/>
      <c r="J48" s="230"/>
      <c r="K48" s="230"/>
      <c r="L48" s="230"/>
      <c r="M48" s="230"/>
    </row>
    <row r="49" spans="1:13">
      <c r="A49" s="230" t="s">
        <v>40</v>
      </c>
      <c r="B49" s="232">
        <v>2023</v>
      </c>
      <c r="C49" s="230"/>
      <c r="D49" s="230"/>
      <c r="E49" s="230"/>
      <c r="F49" s="230"/>
      <c r="G49" s="230"/>
      <c r="H49" s="230"/>
      <c r="I49" s="230"/>
      <c r="J49" s="230"/>
      <c r="K49" s="230"/>
      <c r="L49" s="230"/>
      <c r="M49" s="230"/>
    </row>
    <row r="50" spans="1:13">
      <c r="A50" s="230"/>
      <c r="B50" s="230"/>
      <c r="C50" s="230"/>
      <c r="D50" s="230"/>
      <c r="E50" s="230"/>
      <c r="F50" s="230"/>
      <c r="G50" s="230"/>
      <c r="H50" s="230"/>
      <c r="I50" s="230"/>
      <c r="J50" s="230"/>
      <c r="K50" s="230"/>
      <c r="L50" s="230"/>
      <c r="M50" s="230"/>
    </row>
    <row r="51" spans="1:13">
      <c r="A51" s="230"/>
      <c r="B51" s="230" t="s">
        <v>120</v>
      </c>
      <c r="C51" s="230"/>
      <c r="D51" s="230"/>
      <c r="E51" s="230"/>
      <c r="F51" s="230"/>
      <c r="G51" s="230"/>
      <c r="H51" s="230"/>
      <c r="I51" s="230"/>
      <c r="J51" s="230"/>
      <c r="K51" s="230"/>
      <c r="L51" s="230"/>
      <c r="M51" s="230"/>
    </row>
    <row r="52" spans="1:13">
      <c r="A52" s="230" t="s">
        <v>121</v>
      </c>
      <c r="B52" s="230">
        <v>1</v>
      </c>
      <c r="C52" s="230">
        <v>2</v>
      </c>
      <c r="D52" s="230">
        <v>3</v>
      </c>
      <c r="E52" s="230">
        <v>4</v>
      </c>
      <c r="F52" s="230">
        <v>5</v>
      </c>
      <c r="G52" s="230">
        <v>6</v>
      </c>
      <c r="H52" s="230">
        <v>7</v>
      </c>
      <c r="I52" s="230">
        <v>8</v>
      </c>
      <c r="J52" s="230">
        <v>9</v>
      </c>
      <c r="K52" s="230">
        <v>10</v>
      </c>
      <c r="L52" s="230">
        <v>11</v>
      </c>
      <c r="M52" s="230">
        <v>12</v>
      </c>
    </row>
    <row r="53" spans="1:13">
      <c r="A53" s="195" t="s">
        <v>210</v>
      </c>
      <c r="B53" s="196">
        <v>2405621</v>
      </c>
      <c r="C53" s="196">
        <v>2408890</v>
      </c>
      <c r="D53" s="196">
        <v>2414905</v>
      </c>
      <c r="E53" s="196">
        <v>2419386</v>
      </c>
      <c r="F53" s="196">
        <v>2423001</v>
      </c>
      <c r="G53" s="196">
        <v>2428904</v>
      </c>
      <c r="H53" s="196">
        <v>2433657</v>
      </c>
      <c r="I53" s="196">
        <v>2439310</v>
      </c>
      <c r="J53" s="196">
        <v>2443150</v>
      </c>
      <c r="K53" s="196">
        <v>2446627</v>
      </c>
      <c r="L53" s="196">
        <v>2450887</v>
      </c>
      <c r="M53" s="196">
        <v>2455309</v>
      </c>
    </row>
    <row r="54" spans="1:13">
      <c r="A54" s="232" t="s">
        <v>211</v>
      </c>
      <c r="B54" s="231">
        <v>152716</v>
      </c>
      <c r="C54" s="231">
        <v>153715</v>
      </c>
      <c r="D54" s="231">
        <v>154200</v>
      </c>
      <c r="E54" s="231">
        <v>155049</v>
      </c>
      <c r="F54" s="231">
        <v>155413</v>
      </c>
      <c r="G54" s="231">
        <v>156043</v>
      </c>
      <c r="H54" s="231">
        <v>156188</v>
      </c>
      <c r="I54" s="231">
        <v>156273</v>
      </c>
      <c r="J54" s="231">
        <v>156195</v>
      </c>
      <c r="K54" s="231">
        <v>156451</v>
      </c>
      <c r="L54" s="231">
        <v>156293</v>
      </c>
      <c r="M54" s="231">
        <v>155776</v>
      </c>
    </row>
    <row r="55" spans="1:13">
      <c r="A55" s="232" t="s">
        <v>212</v>
      </c>
      <c r="B55" s="231">
        <v>146313</v>
      </c>
      <c r="C55" s="231">
        <v>145688</v>
      </c>
      <c r="D55" s="231">
        <v>145704</v>
      </c>
      <c r="E55" s="231">
        <v>145502</v>
      </c>
      <c r="F55" s="231">
        <v>145476</v>
      </c>
      <c r="G55" s="231">
        <v>145609</v>
      </c>
      <c r="H55" s="231">
        <v>145945</v>
      </c>
      <c r="I55" s="231">
        <v>146394</v>
      </c>
      <c r="J55" s="231">
        <v>146591</v>
      </c>
      <c r="K55" s="231">
        <v>146416</v>
      </c>
      <c r="L55" s="231">
        <v>146567</v>
      </c>
      <c r="M55" s="231">
        <v>147146</v>
      </c>
    </row>
    <row r="56" spans="1:13">
      <c r="A56" s="232" t="s">
        <v>213</v>
      </c>
      <c r="B56" s="231">
        <v>2459</v>
      </c>
      <c r="C56" s="231">
        <v>2461</v>
      </c>
      <c r="D56" s="231">
        <v>2466</v>
      </c>
      <c r="E56" s="231">
        <v>2469</v>
      </c>
      <c r="F56" s="231">
        <v>2474</v>
      </c>
      <c r="G56" s="231">
        <v>2480</v>
      </c>
      <c r="H56" s="231">
        <v>2486</v>
      </c>
      <c r="I56" s="231">
        <v>2514</v>
      </c>
      <c r="J56" s="231">
        <v>2520</v>
      </c>
      <c r="K56" s="231">
        <v>2541</v>
      </c>
      <c r="L56" s="231">
        <v>2544</v>
      </c>
      <c r="M56" s="231">
        <v>2545</v>
      </c>
    </row>
    <row r="57" spans="1:13">
      <c r="A57" s="232" t="s">
        <v>214</v>
      </c>
      <c r="B57" s="231">
        <v>412</v>
      </c>
      <c r="C57" s="231">
        <v>416</v>
      </c>
      <c r="D57" s="231">
        <v>416</v>
      </c>
      <c r="E57" s="231">
        <v>415</v>
      </c>
      <c r="F57" s="231">
        <v>415</v>
      </c>
      <c r="G57" s="231">
        <v>412</v>
      </c>
      <c r="H57" s="231">
        <v>411</v>
      </c>
      <c r="I57" s="231">
        <v>411</v>
      </c>
      <c r="J57" s="231">
        <v>407</v>
      </c>
      <c r="K57" s="231">
        <v>403</v>
      </c>
      <c r="L57" s="231">
        <v>405</v>
      </c>
      <c r="M57" s="231">
        <v>402</v>
      </c>
    </row>
    <row r="58" spans="1:13">
      <c r="A58" s="232" t="s">
        <v>215</v>
      </c>
      <c r="B58" s="231">
        <v>273</v>
      </c>
      <c r="C58" s="231">
        <v>275</v>
      </c>
      <c r="D58" s="231">
        <v>279</v>
      </c>
      <c r="E58" s="231">
        <v>280</v>
      </c>
      <c r="F58" s="231">
        <v>280</v>
      </c>
      <c r="G58" s="231">
        <v>282</v>
      </c>
      <c r="H58" s="231">
        <v>282</v>
      </c>
      <c r="I58" s="231">
        <v>283</v>
      </c>
      <c r="J58" s="231">
        <v>289</v>
      </c>
      <c r="K58" s="231">
        <v>292</v>
      </c>
      <c r="L58" s="231">
        <v>292</v>
      </c>
      <c r="M58" s="231">
        <v>294</v>
      </c>
    </row>
    <row r="59" spans="1:13">
      <c r="A59" s="232" t="s">
        <v>216</v>
      </c>
      <c r="B59" s="231">
        <v>11011</v>
      </c>
      <c r="C59" s="231">
        <v>10981</v>
      </c>
      <c r="D59" s="231">
        <v>10939</v>
      </c>
      <c r="E59" s="231">
        <v>10911</v>
      </c>
      <c r="F59" s="231">
        <v>10879</v>
      </c>
      <c r="G59" s="231">
        <v>10852</v>
      </c>
      <c r="H59" s="231">
        <v>10830</v>
      </c>
      <c r="I59" s="231">
        <v>10811</v>
      </c>
      <c r="J59" s="231">
        <v>10776</v>
      </c>
      <c r="K59" s="231">
        <v>10737</v>
      </c>
      <c r="L59" s="231">
        <v>10699</v>
      </c>
      <c r="M59" s="231">
        <v>10660</v>
      </c>
    </row>
    <row r="60" spans="1:13">
      <c r="A60" s="232" t="s">
        <v>217</v>
      </c>
      <c r="B60" s="231">
        <v>4647</v>
      </c>
      <c r="C60" s="231">
        <v>4652</v>
      </c>
      <c r="D60" s="231">
        <v>4654</v>
      </c>
      <c r="E60" s="231">
        <v>4672</v>
      </c>
      <c r="F60" s="231">
        <v>4684</v>
      </c>
      <c r="G60" s="231">
        <v>4693</v>
      </c>
      <c r="H60" s="231">
        <v>4697</v>
      </c>
      <c r="I60" s="231">
        <v>4700</v>
      </c>
      <c r="J60" s="231">
        <v>4718</v>
      </c>
      <c r="K60" s="231">
        <v>4729</v>
      </c>
      <c r="L60" s="231">
        <v>4733</v>
      </c>
      <c r="M60" s="231">
        <v>4744</v>
      </c>
    </row>
    <row r="61" spans="1:13">
      <c r="A61" s="195" t="s">
        <v>218</v>
      </c>
      <c r="B61" s="196">
        <v>317831</v>
      </c>
      <c r="C61" s="196">
        <v>318188</v>
      </c>
      <c r="D61" s="196">
        <v>318658</v>
      </c>
      <c r="E61" s="196">
        <v>319298</v>
      </c>
      <c r="F61" s="196">
        <v>319621</v>
      </c>
      <c r="G61" s="196">
        <v>320371</v>
      </c>
      <c r="H61" s="196">
        <v>320838.99999999994</v>
      </c>
      <c r="I61" s="196">
        <v>321386</v>
      </c>
      <c r="J61" s="196">
        <v>321496</v>
      </c>
      <c r="K61" s="196">
        <v>321569</v>
      </c>
      <c r="L61" s="196">
        <v>321533</v>
      </c>
      <c r="M61" s="196">
        <v>321567</v>
      </c>
    </row>
    <row r="62" spans="1:13">
      <c r="A62" s="232" t="s">
        <v>219</v>
      </c>
      <c r="B62" s="231">
        <v>1488</v>
      </c>
      <c r="C62" s="231">
        <v>1488</v>
      </c>
      <c r="D62" s="231">
        <v>1487</v>
      </c>
      <c r="E62" s="231">
        <v>1486</v>
      </c>
      <c r="F62" s="231">
        <v>1486</v>
      </c>
      <c r="G62" s="231">
        <v>1485</v>
      </c>
      <c r="H62" s="231">
        <v>1484</v>
      </c>
      <c r="I62" s="231">
        <v>1482</v>
      </c>
      <c r="J62" s="231">
        <v>1482</v>
      </c>
      <c r="K62" s="231">
        <v>1479</v>
      </c>
      <c r="L62" s="231">
        <v>1480</v>
      </c>
      <c r="M62" s="231">
        <v>1479</v>
      </c>
    </row>
    <row r="63" spans="1:13">
      <c r="A63" s="232" t="s">
        <v>220</v>
      </c>
      <c r="B63" s="231">
        <v>351</v>
      </c>
      <c r="C63" s="231">
        <v>351</v>
      </c>
      <c r="D63" s="231">
        <v>350</v>
      </c>
      <c r="E63" s="231">
        <v>348</v>
      </c>
      <c r="F63" s="231">
        <v>350</v>
      </c>
      <c r="G63" s="231">
        <v>350</v>
      </c>
      <c r="H63" s="231">
        <v>351</v>
      </c>
      <c r="I63" s="231">
        <v>351</v>
      </c>
      <c r="J63" s="231">
        <v>351</v>
      </c>
      <c r="K63" s="231">
        <v>351</v>
      </c>
      <c r="L63" s="231">
        <v>351</v>
      </c>
      <c r="M63" s="231">
        <v>351</v>
      </c>
    </row>
    <row r="64" spans="1:13">
      <c r="A64" s="195" t="s">
        <v>221</v>
      </c>
      <c r="B64" s="196">
        <v>1839</v>
      </c>
      <c r="C64" s="196">
        <v>1839</v>
      </c>
      <c r="D64" s="196">
        <v>1837</v>
      </c>
      <c r="E64" s="196">
        <v>1834</v>
      </c>
      <c r="F64" s="196">
        <v>1836</v>
      </c>
      <c r="G64" s="196">
        <v>1835</v>
      </c>
      <c r="H64" s="196">
        <v>1835</v>
      </c>
      <c r="I64" s="196">
        <v>1833</v>
      </c>
      <c r="J64" s="196">
        <v>1833</v>
      </c>
      <c r="K64" s="196">
        <v>1829.9999999999998</v>
      </c>
      <c r="L64" s="196">
        <v>1831.0000000000002</v>
      </c>
      <c r="M64" s="196">
        <v>1829.9999999999998</v>
      </c>
    </row>
    <row r="65" spans="1:13">
      <c r="A65" s="195" t="s">
        <v>222</v>
      </c>
      <c r="B65" s="196">
        <v>200</v>
      </c>
      <c r="C65" s="196">
        <v>221</v>
      </c>
      <c r="D65" s="196">
        <v>220</v>
      </c>
      <c r="E65" s="196">
        <v>234</v>
      </c>
      <c r="F65" s="196">
        <v>235</v>
      </c>
      <c r="G65" s="196">
        <v>236</v>
      </c>
      <c r="H65" s="196">
        <v>237</v>
      </c>
      <c r="I65" s="196">
        <v>237</v>
      </c>
      <c r="J65" s="196">
        <v>237</v>
      </c>
      <c r="K65" s="196">
        <v>237</v>
      </c>
      <c r="L65" s="196">
        <v>237</v>
      </c>
      <c r="M65" s="196">
        <v>237</v>
      </c>
    </row>
    <row r="66" spans="1:13">
      <c r="A66" s="195" t="s">
        <v>223</v>
      </c>
      <c r="B66" s="196">
        <v>909</v>
      </c>
      <c r="C66" s="196">
        <v>908</v>
      </c>
      <c r="D66" s="196">
        <v>909</v>
      </c>
      <c r="E66" s="196">
        <v>910</v>
      </c>
      <c r="F66" s="196">
        <v>906</v>
      </c>
      <c r="G66" s="196">
        <v>905</v>
      </c>
      <c r="H66" s="196">
        <v>906</v>
      </c>
      <c r="I66" s="196">
        <v>905</v>
      </c>
      <c r="J66" s="196">
        <v>906</v>
      </c>
      <c r="K66" s="196">
        <v>906</v>
      </c>
      <c r="L66" s="196">
        <v>910</v>
      </c>
      <c r="M66" s="196">
        <v>910</v>
      </c>
    </row>
    <row r="67" spans="1:13">
      <c r="A67" s="197" t="s">
        <v>224</v>
      </c>
      <c r="B67" s="197">
        <v>2726400</v>
      </c>
      <c r="C67" s="197">
        <v>2730046</v>
      </c>
      <c r="D67" s="197">
        <v>2736529</v>
      </c>
      <c r="E67" s="197">
        <v>2741662</v>
      </c>
      <c r="F67" s="197">
        <v>2745599</v>
      </c>
      <c r="G67" s="197">
        <v>2752251</v>
      </c>
      <c r="H67" s="197">
        <v>2757474</v>
      </c>
      <c r="I67" s="197">
        <v>2763671</v>
      </c>
      <c r="J67" s="197">
        <v>2767622</v>
      </c>
      <c r="K67" s="197">
        <v>2771169</v>
      </c>
      <c r="L67" s="197">
        <v>2775398</v>
      </c>
      <c r="M67" s="197">
        <v>2779853</v>
      </c>
    </row>
    <row r="69" spans="1:13" ht="15.75">
      <c r="A69" s="229" t="s">
        <v>209</v>
      </c>
      <c r="B69" s="230"/>
      <c r="C69" s="230"/>
      <c r="D69" s="230"/>
      <c r="E69" s="230"/>
      <c r="F69" s="230"/>
      <c r="G69" s="230"/>
      <c r="H69" s="230"/>
      <c r="I69" s="230"/>
      <c r="J69" s="230"/>
      <c r="K69" s="230"/>
      <c r="L69" s="230"/>
      <c r="M69" s="230"/>
    </row>
    <row r="70" spans="1:13">
      <c r="A70" s="230"/>
      <c r="B70" s="230"/>
      <c r="C70" s="230"/>
      <c r="D70" s="230"/>
      <c r="E70" s="230"/>
      <c r="F70" s="230"/>
      <c r="G70" s="230"/>
      <c r="H70" s="230"/>
      <c r="I70" s="230"/>
      <c r="J70" s="230"/>
      <c r="K70" s="230"/>
      <c r="L70" s="230"/>
      <c r="M70" s="230"/>
    </row>
    <row r="71" spans="1:13">
      <c r="A71" s="230" t="s">
        <v>40</v>
      </c>
      <c r="B71" s="232">
        <v>2024</v>
      </c>
      <c r="C71" s="230"/>
      <c r="D71" s="230"/>
      <c r="E71" s="230"/>
      <c r="F71" s="230"/>
      <c r="G71" s="230"/>
      <c r="H71" s="230"/>
      <c r="I71" s="230"/>
      <c r="J71" s="230"/>
      <c r="K71" s="230"/>
      <c r="L71" s="230"/>
      <c r="M71" s="230"/>
    </row>
    <row r="72" spans="1:13">
      <c r="A72" s="230"/>
      <c r="B72" s="230"/>
      <c r="C72" s="230"/>
      <c r="D72" s="230"/>
      <c r="E72" s="230"/>
      <c r="F72" s="230"/>
      <c r="G72" s="230"/>
      <c r="H72" s="230"/>
      <c r="I72" s="230"/>
      <c r="J72" s="230"/>
      <c r="K72" s="230"/>
      <c r="L72" s="230"/>
      <c r="M72" s="230"/>
    </row>
    <row r="73" spans="1:13">
      <c r="A73" s="230"/>
      <c r="B73" s="230" t="s">
        <v>120</v>
      </c>
      <c r="C73" s="230"/>
      <c r="D73" s="230"/>
      <c r="E73" s="230"/>
      <c r="F73" s="230"/>
      <c r="G73" s="230"/>
      <c r="H73" s="230"/>
      <c r="I73" s="230"/>
      <c r="J73" s="230"/>
      <c r="K73" s="230"/>
      <c r="L73" s="230"/>
      <c r="M73" s="230"/>
    </row>
    <row r="74" spans="1:13">
      <c r="A74" s="230" t="s">
        <v>121</v>
      </c>
      <c r="B74" s="230">
        <v>1</v>
      </c>
      <c r="C74" s="230">
        <v>2</v>
      </c>
      <c r="D74" s="230">
        <v>3</v>
      </c>
      <c r="E74" s="230">
        <v>4</v>
      </c>
      <c r="F74" s="230">
        <v>5</v>
      </c>
      <c r="G74" s="230">
        <v>6</v>
      </c>
      <c r="H74" s="230">
        <v>7</v>
      </c>
      <c r="I74" s="230">
        <v>8</v>
      </c>
      <c r="J74" s="230">
        <v>9</v>
      </c>
      <c r="K74" s="230">
        <v>10</v>
      </c>
      <c r="L74" s="230">
        <v>11</v>
      </c>
      <c r="M74" s="230">
        <v>12</v>
      </c>
    </row>
    <row r="75" spans="1:13">
      <c r="A75" s="195" t="s">
        <v>210</v>
      </c>
      <c r="B75" s="196">
        <v>2458915</v>
      </c>
      <c r="C75" s="196">
        <v>2463494</v>
      </c>
      <c r="D75" s="196">
        <v>2470925</v>
      </c>
      <c r="E75" s="196">
        <v>2476572</v>
      </c>
      <c r="F75" s="196">
        <v>2480755.065742034</v>
      </c>
      <c r="G75" s="196">
        <v>2484945.1969111995</v>
      </c>
      <c r="H75" s="196">
        <v>2489142.4054413899</v>
      </c>
      <c r="I75" s="196">
        <v>2493346.7032866557</v>
      </c>
      <c r="J75" s="196">
        <v>2497558.1024212386</v>
      </c>
      <c r="K75" s="196">
        <v>2501776.6148396046</v>
      </c>
      <c r="L75" s="196">
        <v>2506002.25255648</v>
      </c>
      <c r="M75" s="196">
        <v>2510235.027606884</v>
      </c>
    </row>
    <row r="76" spans="1:13">
      <c r="A76" s="232" t="s">
        <v>211</v>
      </c>
      <c r="B76" s="231">
        <v>155749</v>
      </c>
      <c r="C76" s="231">
        <v>156384</v>
      </c>
      <c r="D76" s="231">
        <v>156715</v>
      </c>
      <c r="E76" s="231">
        <v>157654</v>
      </c>
      <c r="F76" s="231">
        <v>158053.306352785</v>
      </c>
      <c r="G76" s="231">
        <v>158169.436996948</v>
      </c>
      <c r="H76" s="231">
        <v>158284.95322390299</v>
      </c>
      <c r="I76" s="231">
        <v>158399.85828437301</v>
      </c>
      <c r="J76" s="231">
        <v>158514.15541188099</v>
      </c>
      <c r="K76" s="231">
        <v>158627.84782284399</v>
      </c>
      <c r="L76" s="231">
        <v>158740.93871666101</v>
      </c>
      <c r="M76" s="231">
        <v>158853.431275802</v>
      </c>
    </row>
    <row r="77" spans="1:13">
      <c r="A77" s="232" t="s">
        <v>212</v>
      </c>
      <c r="B77" s="231">
        <v>147240</v>
      </c>
      <c r="C77" s="231">
        <v>147109</v>
      </c>
      <c r="D77" s="231">
        <v>147392</v>
      </c>
      <c r="E77" s="231">
        <v>147024</v>
      </c>
      <c r="F77" s="231">
        <v>146998</v>
      </c>
      <c r="G77" s="231">
        <v>147131</v>
      </c>
      <c r="H77" s="231">
        <v>147467</v>
      </c>
      <c r="I77" s="231">
        <v>147916</v>
      </c>
      <c r="J77" s="231">
        <v>148113</v>
      </c>
      <c r="K77" s="231">
        <v>147938</v>
      </c>
      <c r="L77" s="231">
        <v>148089</v>
      </c>
      <c r="M77" s="231">
        <v>148668</v>
      </c>
    </row>
    <row r="78" spans="1:13">
      <c r="A78" s="232" t="s">
        <v>213</v>
      </c>
      <c r="B78" s="231">
        <v>2550</v>
      </c>
      <c r="C78" s="231">
        <v>2560</v>
      </c>
      <c r="D78" s="231">
        <v>2573</v>
      </c>
      <c r="E78" s="231">
        <v>2581</v>
      </c>
      <c r="F78" s="231">
        <v>2584.1819564330799</v>
      </c>
      <c r="G78" s="231">
        <v>2589.5558038178501</v>
      </c>
      <c r="H78" s="231">
        <v>2594.9296512026299</v>
      </c>
      <c r="I78" s="231">
        <v>2600.3034985874001</v>
      </c>
      <c r="J78" s="231">
        <v>2605.6773459721799</v>
      </c>
      <c r="K78" s="231">
        <v>2611.0511933569501</v>
      </c>
      <c r="L78" s="231">
        <v>2616.4250407417298</v>
      </c>
      <c r="M78" s="231">
        <v>2621.7988881265001</v>
      </c>
    </row>
    <row r="79" spans="1:13">
      <c r="A79" s="232" t="s">
        <v>214</v>
      </c>
      <c r="B79" s="231">
        <v>405</v>
      </c>
      <c r="C79" s="231">
        <v>401</v>
      </c>
      <c r="D79" s="231">
        <v>402</v>
      </c>
      <c r="E79" s="231">
        <v>404</v>
      </c>
      <c r="F79" s="231">
        <v>404.21240009064798</v>
      </c>
      <c r="G79" s="231">
        <v>404.434354896228</v>
      </c>
      <c r="H79" s="231">
        <v>404.64678275055701</v>
      </c>
      <c r="I79" s="231">
        <v>404.868765314597</v>
      </c>
      <c r="J79" s="231">
        <v>405.09076175395199</v>
      </c>
      <c r="K79" s="231">
        <v>405.30323123422602</v>
      </c>
      <c r="L79" s="231">
        <v>405.52525541638403</v>
      </c>
      <c r="M79" s="231">
        <v>405.73775263424301</v>
      </c>
    </row>
    <row r="80" spans="1:13">
      <c r="A80" s="232" t="s">
        <v>215</v>
      </c>
      <c r="B80" s="231">
        <v>294</v>
      </c>
      <c r="C80" s="231">
        <v>297</v>
      </c>
      <c r="D80" s="231">
        <v>299</v>
      </c>
      <c r="E80" s="231">
        <v>298</v>
      </c>
      <c r="F80" s="231">
        <v>298.35306980279898</v>
      </c>
      <c r="G80" s="231">
        <v>300.16774809615401</v>
      </c>
      <c r="H80" s="231">
        <v>299.98429769144002</v>
      </c>
      <c r="I80" s="231">
        <v>300.80269969302299</v>
      </c>
      <c r="J80" s="231">
        <v>306.62293539607202</v>
      </c>
      <c r="K80" s="231">
        <v>309.44498628462702</v>
      </c>
      <c r="L80" s="231">
        <v>309.268834029696</v>
      </c>
      <c r="M80" s="231">
        <v>311.09446048736601</v>
      </c>
    </row>
    <row r="81" spans="1:13">
      <c r="A81" s="232" t="s">
        <v>216</v>
      </c>
      <c r="B81" s="231">
        <v>10624</v>
      </c>
      <c r="C81" s="231">
        <v>10591</v>
      </c>
      <c r="D81" s="231">
        <v>10567</v>
      </c>
      <c r="E81" s="231">
        <v>10531</v>
      </c>
      <c r="F81" s="231">
        <v>10500.8072905156</v>
      </c>
      <c r="G81" s="231">
        <v>10471.574732487699</v>
      </c>
      <c r="H81" s="231">
        <v>10443.271792359201</v>
      </c>
      <c r="I81" s="231">
        <v>10415.868907563599</v>
      </c>
      <c r="J81" s="231">
        <v>10389.337455646901</v>
      </c>
      <c r="K81" s="231">
        <v>10363.6497243712</v>
      </c>
      <c r="L81" s="231">
        <v>10338.7788827692</v>
      </c>
      <c r="M81" s="231">
        <v>10314.698953118999</v>
      </c>
    </row>
    <row r="82" spans="1:13">
      <c r="A82" s="232" t="s">
        <v>217</v>
      </c>
      <c r="B82" s="231">
        <v>4746</v>
      </c>
      <c r="C82" s="231">
        <v>4749</v>
      </c>
      <c r="D82" s="231">
        <v>4750</v>
      </c>
      <c r="E82" s="231">
        <v>4769</v>
      </c>
      <c r="F82" s="231">
        <v>4775.7453215759897</v>
      </c>
      <c r="G82" s="231">
        <v>4784.3824675769001</v>
      </c>
      <c r="H82" s="231">
        <v>4793.0196135778097</v>
      </c>
      <c r="I82" s="231">
        <v>4801.6567595787101</v>
      </c>
      <c r="J82" s="231">
        <v>4810.2939055796196</v>
      </c>
      <c r="K82" s="231">
        <v>4818.93105158053</v>
      </c>
      <c r="L82" s="231">
        <v>4827.5681975814396</v>
      </c>
      <c r="M82" s="231">
        <v>4836.20534358234</v>
      </c>
    </row>
    <row r="83" spans="1:13">
      <c r="A83" s="195" t="s">
        <v>218</v>
      </c>
      <c r="B83" s="196">
        <v>321608</v>
      </c>
      <c r="C83" s="196">
        <v>322091</v>
      </c>
      <c r="D83" s="196">
        <v>322698</v>
      </c>
      <c r="E83" s="196">
        <v>323261</v>
      </c>
      <c r="F83" s="196">
        <v>323614.60639120318</v>
      </c>
      <c r="G83" s="196">
        <v>323850.55210382282</v>
      </c>
      <c r="H83" s="196">
        <v>324287.80536148458</v>
      </c>
      <c r="I83" s="196">
        <v>324839.35891511035</v>
      </c>
      <c r="J83" s="196">
        <v>325144.1778162297</v>
      </c>
      <c r="K83" s="196">
        <v>325074.22800967155</v>
      </c>
      <c r="L83" s="196">
        <v>325327.50492719951</v>
      </c>
      <c r="M83" s="196">
        <v>326010.96667375136</v>
      </c>
    </row>
    <row r="84" spans="1:13">
      <c r="A84" s="232" t="s">
        <v>219</v>
      </c>
      <c r="B84" s="231">
        <v>1477</v>
      </c>
      <c r="C84" s="231">
        <v>1475</v>
      </c>
      <c r="D84" s="231">
        <v>1474</v>
      </c>
      <c r="E84" s="231">
        <v>1473</v>
      </c>
      <c r="F84" s="231">
        <v>1475.02896848059</v>
      </c>
      <c r="G84" s="231">
        <v>1475.25543759471</v>
      </c>
      <c r="H84" s="231">
        <v>1475.4819067088399</v>
      </c>
      <c r="I84" s="231">
        <v>1475.7083758229601</v>
      </c>
      <c r="J84" s="231">
        <v>1475.93484493709</v>
      </c>
      <c r="K84" s="231">
        <v>1476.16131405121</v>
      </c>
      <c r="L84" s="231">
        <v>1476.3877831653399</v>
      </c>
      <c r="M84" s="231">
        <v>1476.6142522794701</v>
      </c>
    </row>
    <row r="85" spans="1:13">
      <c r="A85" s="232" t="s">
        <v>220</v>
      </c>
      <c r="B85" s="231">
        <v>351</v>
      </c>
      <c r="C85" s="231">
        <v>350</v>
      </c>
      <c r="D85" s="231">
        <v>350</v>
      </c>
      <c r="E85" s="231">
        <v>349</v>
      </c>
      <c r="F85" s="231">
        <v>349.793552142897</v>
      </c>
      <c r="G85" s="231">
        <v>349.79098881847699</v>
      </c>
      <c r="H85" s="231">
        <v>349.78851202098502</v>
      </c>
      <c r="I85" s="231">
        <v>349.78611882963997</v>
      </c>
      <c r="J85" s="231">
        <v>349.78380642225301</v>
      </c>
      <c r="K85" s="231">
        <v>349.78157207190299</v>
      </c>
      <c r="L85" s="231">
        <v>349.77941314371401</v>
      </c>
      <c r="M85" s="231">
        <v>349.77732709175802</v>
      </c>
    </row>
    <row r="86" spans="1:13">
      <c r="A86" s="195" t="s">
        <v>221</v>
      </c>
      <c r="B86" s="196">
        <v>1827.9999999999998</v>
      </c>
      <c r="C86" s="196">
        <v>1824.9999999999998</v>
      </c>
      <c r="D86" s="196">
        <v>1824.0000000000002</v>
      </c>
      <c r="E86" s="196">
        <v>1821.9999999999998</v>
      </c>
      <c r="F86" s="196">
        <v>1824.8225206234872</v>
      </c>
      <c r="G86" s="196">
        <v>1825.0464264131872</v>
      </c>
      <c r="H86" s="196">
        <v>1825.2704187298245</v>
      </c>
      <c r="I86" s="196">
        <v>1825.4944946526002</v>
      </c>
      <c r="J86" s="196">
        <v>1825.7186513593426</v>
      </c>
      <c r="K86" s="196">
        <v>1825.9428861231133</v>
      </c>
      <c r="L86" s="196">
        <v>1826.1671963090539</v>
      </c>
      <c r="M86" s="196">
        <v>1826.3915793712281</v>
      </c>
    </row>
    <row r="87" spans="1:13">
      <c r="A87" s="195" t="s">
        <v>222</v>
      </c>
      <c r="B87" s="196">
        <v>238</v>
      </c>
      <c r="C87" s="196">
        <v>238</v>
      </c>
      <c r="D87" s="196">
        <v>238</v>
      </c>
      <c r="E87" s="196">
        <v>239</v>
      </c>
      <c r="F87" s="196">
        <v>239</v>
      </c>
      <c r="G87" s="196">
        <v>239</v>
      </c>
      <c r="H87" s="196">
        <v>240</v>
      </c>
      <c r="I87" s="196">
        <v>240</v>
      </c>
      <c r="J87" s="196">
        <v>240</v>
      </c>
      <c r="K87" s="196">
        <v>241</v>
      </c>
      <c r="L87" s="196">
        <v>241</v>
      </c>
      <c r="M87" s="196">
        <v>241</v>
      </c>
    </row>
    <row r="88" spans="1:13">
      <c r="A88" s="195" t="s">
        <v>223</v>
      </c>
      <c r="B88" s="196">
        <v>911</v>
      </c>
      <c r="C88" s="196">
        <v>911</v>
      </c>
      <c r="D88" s="196">
        <v>911</v>
      </c>
      <c r="E88" s="196">
        <v>911</v>
      </c>
      <c r="F88" s="196">
        <v>911.16221781108095</v>
      </c>
      <c r="G88" s="196">
        <v>911.32574666464802</v>
      </c>
      <c r="H88" s="196">
        <v>911.48519701596399</v>
      </c>
      <c r="I88" s="196">
        <v>911.64067058518594</v>
      </c>
      <c r="J88" s="196">
        <v>911.79226655551304</v>
      </c>
      <c r="K88" s="196">
        <v>911.94008163645697</v>
      </c>
      <c r="L88" s="196">
        <v>912.08421012554095</v>
      </c>
      <c r="M88" s="196">
        <v>912.22474396845598</v>
      </c>
    </row>
    <row r="89" spans="1:13">
      <c r="A89" s="197" t="s">
        <v>224</v>
      </c>
      <c r="B89" s="197">
        <v>2783500</v>
      </c>
      <c r="C89" s="197">
        <v>2788559</v>
      </c>
      <c r="D89" s="197">
        <v>2796596</v>
      </c>
      <c r="E89" s="197">
        <v>2802805</v>
      </c>
      <c r="F89" s="197">
        <v>2807344.6568716718</v>
      </c>
      <c r="G89" s="197">
        <v>2811771.1211881</v>
      </c>
      <c r="H89" s="197">
        <v>2816406.9664186202</v>
      </c>
      <c r="I89" s="197">
        <v>2821163.1973670037</v>
      </c>
      <c r="J89" s="197">
        <v>2825679.7911553835</v>
      </c>
      <c r="K89" s="197">
        <v>2829829.7258170354</v>
      </c>
      <c r="L89" s="197">
        <v>2834309.0088901143</v>
      </c>
      <c r="M89" s="197">
        <v>2839225.6106039751</v>
      </c>
    </row>
    <row r="91" spans="1:13" ht="15.75">
      <c r="A91" s="229" t="s">
        <v>209</v>
      </c>
      <c r="B91" s="230"/>
      <c r="C91" s="230"/>
      <c r="D91" s="230"/>
      <c r="E91" s="230"/>
      <c r="F91" s="230"/>
      <c r="G91" s="230"/>
      <c r="H91" s="230"/>
      <c r="I91" s="230"/>
      <c r="J91" s="230"/>
      <c r="K91" s="230"/>
      <c r="L91" s="230"/>
      <c r="M91" s="230"/>
    </row>
    <row r="92" spans="1:13">
      <c r="A92" s="230"/>
      <c r="B92" s="230"/>
      <c r="C92" s="230"/>
      <c r="D92" s="230"/>
      <c r="E92" s="230"/>
      <c r="F92" s="230"/>
      <c r="G92" s="230"/>
      <c r="H92" s="230"/>
      <c r="I92" s="230"/>
      <c r="J92" s="230"/>
      <c r="K92" s="230"/>
      <c r="L92" s="230"/>
      <c r="M92" s="230"/>
    </row>
    <row r="93" spans="1:13">
      <c r="A93" s="230" t="s">
        <v>40</v>
      </c>
      <c r="B93" s="232">
        <v>2025</v>
      </c>
      <c r="C93" s="230"/>
      <c r="D93" s="230"/>
      <c r="E93" s="230"/>
      <c r="F93" s="230"/>
      <c r="G93" s="230"/>
      <c r="H93" s="230"/>
      <c r="I93" s="230"/>
      <c r="J93" s="230"/>
      <c r="K93" s="230"/>
      <c r="L93" s="230"/>
      <c r="M93" s="230"/>
    </row>
    <row r="94" spans="1:13">
      <c r="A94" s="230"/>
      <c r="B94" s="230"/>
      <c r="C94" s="230"/>
      <c r="D94" s="230"/>
      <c r="E94" s="230"/>
      <c r="F94" s="230"/>
      <c r="G94" s="230"/>
      <c r="H94" s="230"/>
      <c r="I94" s="230"/>
      <c r="J94" s="230"/>
      <c r="K94" s="230"/>
      <c r="L94" s="230"/>
      <c r="M94" s="230"/>
    </row>
    <row r="95" spans="1:13">
      <c r="A95" s="230"/>
      <c r="B95" s="230" t="s">
        <v>120</v>
      </c>
      <c r="C95" s="230"/>
      <c r="D95" s="230"/>
      <c r="E95" s="230"/>
      <c r="F95" s="230"/>
      <c r="G95" s="230"/>
      <c r="H95" s="230"/>
      <c r="I95" s="230"/>
      <c r="J95" s="230"/>
      <c r="K95" s="230"/>
      <c r="L95" s="230"/>
      <c r="M95" s="230"/>
    </row>
    <row r="96" spans="1:13">
      <c r="A96" s="230" t="s">
        <v>121</v>
      </c>
      <c r="B96" s="230">
        <v>1</v>
      </c>
      <c r="C96" s="230">
        <v>2</v>
      </c>
      <c r="D96" s="230">
        <v>3</v>
      </c>
      <c r="E96" s="230">
        <v>4</v>
      </c>
      <c r="F96" s="230">
        <v>5</v>
      </c>
      <c r="G96" s="230">
        <v>6</v>
      </c>
      <c r="H96" s="230">
        <v>7</v>
      </c>
      <c r="I96" s="230">
        <v>8</v>
      </c>
      <c r="J96" s="230">
        <v>9</v>
      </c>
      <c r="K96" s="230">
        <v>10</v>
      </c>
      <c r="L96" s="230">
        <v>11</v>
      </c>
      <c r="M96" s="230">
        <v>12</v>
      </c>
    </row>
    <row r="97" spans="1:13">
      <c r="A97" s="195" t="s">
        <v>210</v>
      </c>
      <c r="B97" s="196">
        <v>2514142.3477399596</v>
      </c>
      <c r="C97" s="196">
        <v>2518055.74983367</v>
      </c>
      <c r="D97" s="196">
        <v>2521975.2433549245</v>
      </c>
      <c r="E97" s="196">
        <v>2525900.8377853683</v>
      </c>
      <c r="F97" s="196">
        <v>2529832.5426214053</v>
      </c>
      <c r="G97" s="196">
        <v>2533770.3673742204</v>
      </c>
      <c r="H97" s="196">
        <v>2537714.3215698041</v>
      </c>
      <c r="I97" s="196">
        <v>2541664.4147489741</v>
      </c>
      <c r="J97" s="196">
        <v>2545620.6564673991</v>
      </c>
      <c r="K97" s="196">
        <v>2549583.0562956217</v>
      </c>
      <c r="L97" s="196">
        <v>2553551.6238190816</v>
      </c>
      <c r="M97" s="196">
        <v>2557526.3686381388</v>
      </c>
    </row>
    <row r="98" spans="1:13">
      <c r="A98" s="232" t="s">
        <v>211</v>
      </c>
      <c r="B98" s="231">
        <v>158965.32866590301</v>
      </c>
      <c r="C98" s="231">
        <v>159076.63403584901</v>
      </c>
      <c r="D98" s="231">
        <v>159187.35051786501</v>
      </c>
      <c r="E98" s="231">
        <v>159297.481227604</v>
      </c>
      <c r="F98" s="231">
        <v>159407.02926423799</v>
      </c>
      <c r="G98" s="231">
        <v>159515.99771053801</v>
      </c>
      <c r="H98" s="231">
        <v>159624.38963296599</v>
      </c>
      <c r="I98" s="231">
        <v>159732.208081763</v>
      </c>
      <c r="J98" s="231">
        <v>159839.456091028</v>
      </c>
      <c r="K98" s="231">
        <v>159946.13667880901</v>
      </c>
      <c r="L98" s="231">
        <v>160052.25284718699</v>
      </c>
      <c r="M98" s="231">
        <v>160157.80758235799</v>
      </c>
    </row>
    <row r="99" spans="1:13">
      <c r="A99" s="232" t="s">
        <v>212</v>
      </c>
      <c r="B99" s="231">
        <v>148762</v>
      </c>
      <c r="C99" s="231">
        <v>148631</v>
      </c>
      <c r="D99" s="231">
        <v>148914</v>
      </c>
      <c r="E99" s="231">
        <v>148546</v>
      </c>
      <c r="F99" s="231">
        <v>148520</v>
      </c>
      <c r="G99" s="231">
        <v>148653</v>
      </c>
      <c r="H99" s="231">
        <v>148989</v>
      </c>
      <c r="I99" s="231">
        <v>149438</v>
      </c>
      <c r="J99" s="231">
        <v>149635</v>
      </c>
      <c r="K99" s="231">
        <v>149460</v>
      </c>
      <c r="L99" s="231">
        <v>149611</v>
      </c>
      <c r="M99" s="231">
        <v>150190</v>
      </c>
    </row>
    <row r="100" spans="1:13">
      <c r="A100" s="232" t="s">
        <v>213</v>
      </c>
      <c r="B100" s="231">
        <v>2627.1727355112698</v>
      </c>
      <c r="C100" s="231">
        <v>2632.54658289605</v>
      </c>
      <c r="D100" s="231">
        <v>2637.9204302808198</v>
      </c>
      <c r="E100" s="231">
        <v>2643.2942776656</v>
      </c>
      <c r="F100" s="231">
        <v>2648.6681250503698</v>
      </c>
      <c r="G100" s="231">
        <v>2654.04197243515</v>
      </c>
      <c r="H100" s="231">
        <v>2659.4158198199202</v>
      </c>
      <c r="I100" s="231">
        <v>2664.7896672047</v>
      </c>
      <c r="J100" s="231">
        <v>2670.1635145894702</v>
      </c>
      <c r="K100" s="231">
        <v>2675.53736197424</v>
      </c>
      <c r="L100" s="231">
        <v>2680.9112093590202</v>
      </c>
      <c r="M100" s="231">
        <v>2686.2850567437899</v>
      </c>
    </row>
    <row r="101" spans="1:13">
      <c r="A101" s="232" t="s">
        <v>214</v>
      </c>
      <c r="B101" s="231">
        <v>405.959804548769</v>
      </c>
      <c r="C101" s="231">
        <v>406.18187032556898</v>
      </c>
      <c r="D101" s="231">
        <v>406.37532746667398</v>
      </c>
      <c r="E101" s="231">
        <v>406.5974209602</v>
      </c>
      <c r="F101" s="231">
        <v>406.80998747639302</v>
      </c>
      <c r="G101" s="231">
        <v>407.03210867622101</v>
      </c>
      <c r="H101" s="231">
        <v>407.244702893507</v>
      </c>
      <c r="I101" s="231">
        <v>407.46685178921803</v>
      </c>
      <c r="J101" s="231">
        <v>407.689014528965</v>
      </c>
      <c r="K101" s="231">
        <v>407.90165027835701</v>
      </c>
      <c r="L101" s="231">
        <v>408.12384069836497</v>
      </c>
      <c r="M101" s="231">
        <v>408.33650412281298</v>
      </c>
    </row>
    <row r="102" spans="1:13">
      <c r="A102" s="232" t="s">
        <v>215</v>
      </c>
      <c r="B102" s="231">
        <v>310.92184769693199</v>
      </c>
      <c r="C102" s="231">
        <v>313.75097787905003</v>
      </c>
      <c r="D102" s="231">
        <v>315.58183343390402</v>
      </c>
      <c r="E102" s="231">
        <v>314.41439693939498</v>
      </c>
      <c r="F102" s="231">
        <v>314.60172095214102</v>
      </c>
      <c r="G102" s="231">
        <v>316.25232708786598</v>
      </c>
      <c r="H102" s="231">
        <v>315.90646125829699</v>
      </c>
      <c r="I102" s="231">
        <v>316.56408783879903</v>
      </c>
      <c r="J102" s="231">
        <v>322.225171564459</v>
      </c>
      <c r="K102" s="231">
        <v>324.88967752645601</v>
      </c>
      <c r="L102" s="231">
        <v>324.55757116846303</v>
      </c>
      <c r="M102" s="231">
        <v>326.22881828308903</v>
      </c>
    </row>
    <row r="103" spans="1:13">
      <c r="A103" s="232" t="s">
        <v>216</v>
      </c>
      <c r="B103" s="231">
        <v>10291.384783810299</v>
      </c>
      <c r="C103" s="231">
        <v>10268.8120230734</v>
      </c>
      <c r="D103" s="231">
        <v>10246.957093543801</v>
      </c>
      <c r="E103" s="231">
        <v>10225.797167635101</v>
      </c>
      <c r="F103" s="231">
        <v>10205.310143696001</v>
      </c>
      <c r="G103" s="231">
        <v>10185.474622924799</v>
      </c>
      <c r="H103" s="231">
        <v>10166.269887017899</v>
      </c>
      <c r="I103" s="231">
        <v>10147.6758765302</v>
      </c>
      <c r="J103" s="231">
        <v>10129.6731699219</v>
      </c>
      <c r="K103" s="231">
        <v>10112.2429632736</v>
      </c>
      <c r="L103" s="231">
        <v>10095.3670506448</v>
      </c>
      <c r="M103" s="231">
        <v>10079.027805058</v>
      </c>
    </row>
    <row r="104" spans="1:13">
      <c r="A104" s="232" t="s">
        <v>217</v>
      </c>
      <c r="B104" s="231">
        <v>4844.8424895832504</v>
      </c>
      <c r="C104" s="231">
        <v>4853.47963558416</v>
      </c>
      <c r="D104" s="231">
        <v>4862.1167815850704</v>
      </c>
      <c r="E104" s="231">
        <v>4870.7539275859699</v>
      </c>
      <c r="F104" s="231">
        <v>4879.3910735868803</v>
      </c>
      <c r="G104" s="231">
        <v>4888.0282195877899</v>
      </c>
      <c r="H104" s="231">
        <v>4896.6653655887003</v>
      </c>
      <c r="I104" s="231">
        <v>4905.3025115896098</v>
      </c>
      <c r="J104" s="231">
        <v>4913.9396575905103</v>
      </c>
      <c r="K104" s="231">
        <v>4922.5768035914198</v>
      </c>
      <c r="L104" s="231">
        <v>4931.2139495923302</v>
      </c>
      <c r="M104" s="231">
        <v>4939.8510955932397</v>
      </c>
    </row>
    <row r="105" spans="1:13">
      <c r="A105" s="195" t="s">
        <v>218</v>
      </c>
      <c r="B105" s="196">
        <v>326207.61032705352</v>
      </c>
      <c r="C105" s="196">
        <v>326182.40512560721</v>
      </c>
      <c r="D105" s="196">
        <v>326570.30198417528</v>
      </c>
      <c r="E105" s="196">
        <v>326304.33841839025</v>
      </c>
      <c r="F105" s="196">
        <v>326381.81031499978</v>
      </c>
      <c r="G105" s="196">
        <v>326619.82696124981</v>
      </c>
      <c r="H105" s="196">
        <v>327058.89186954428</v>
      </c>
      <c r="I105" s="196">
        <v>327612.00707671553</v>
      </c>
      <c r="J105" s="196">
        <v>327918.14661922329</v>
      </c>
      <c r="K105" s="196">
        <v>327849.28513545304</v>
      </c>
      <c r="L105" s="196">
        <v>328103.42646865</v>
      </c>
      <c r="M105" s="196">
        <v>328787.53686215892</v>
      </c>
    </row>
    <row r="106" spans="1:13">
      <c r="A106" s="232" t="s">
        <v>219</v>
      </c>
      <c r="B106" s="231">
        <v>1476.84072139359</v>
      </c>
      <c r="C106" s="231">
        <v>1477.0671905077199</v>
      </c>
      <c r="D106" s="231">
        <v>1477.2936596218401</v>
      </c>
      <c r="E106" s="231">
        <v>1477.52012873597</v>
      </c>
      <c r="F106" s="231">
        <v>1477.7465978501</v>
      </c>
      <c r="G106" s="231">
        <v>1477.9730669642199</v>
      </c>
      <c r="H106" s="231">
        <v>1478.1995360783501</v>
      </c>
      <c r="I106" s="231">
        <v>1478.42600519247</v>
      </c>
      <c r="J106" s="231">
        <v>1478.6524743066</v>
      </c>
      <c r="K106" s="231">
        <v>1478.8789434207299</v>
      </c>
      <c r="L106" s="231">
        <v>1479.1054125348501</v>
      </c>
      <c r="M106" s="231">
        <v>1479.33188164898</v>
      </c>
    </row>
    <row r="107" spans="1:13">
      <c r="A107" s="232" t="s">
        <v>220</v>
      </c>
      <c r="B107" s="231">
        <v>349.77531145604098</v>
      </c>
      <c r="C107" s="231">
        <v>349.77336385961001</v>
      </c>
      <c r="D107" s="231">
        <v>349.77148200574999</v>
      </c>
      <c r="E107" s="231">
        <v>349.76966367527098</v>
      </c>
      <c r="F107" s="231">
        <v>349.76790672389302</v>
      </c>
      <c r="G107" s="231">
        <v>349.76620907971898</v>
      </c>
      <c r="H107" s="231">
        <v>349.76456874079099</v>
      </c>
      <c r="I107" s="231">
        <v>349.76298377272599</v>
      </c>
      <c r="J107" s="231">
        <v>349.76145230644102</v>
      </c>
      <c r="K107" s="231">
        <v>349.75997253594198</v>
      </c>
      <c r="L107" s="231">
        <v>349.7585427162</v>
      </c>
      <c r="M107" s="231">
        <v>349.75716116108998</v>
      </c>
    </row>
    <row r="108" spans="1:13">
      <c r="A108" s="195" t="s">
        <v>221</v>
      </c>
      <c r="B108" s="196">
        <v>1826.6160328496308</v>
      </c>
      <c r="C108" s="196">
        <v>1826.84055436733</v>
      </c>
      <c r="D108" s="196">
        <v>1827.0651416275898</v>
      </c>
      <c r="E108" s="196">
        <v>1827.2897924112408</v>
      </c>
      <c r="F108" s="196">
        <v>1827.5145045739935</v>
      </c>
      <c r="G108" s="196">
        <v>1827.7392760439386</v>
      </c>
      <c r="H108" s="196">
        <v>1827.9641048191409</v>
      </c>
      <c r="I108" s="196">
        <v>1828.1889889651959</v>
      </c>
      <c r="J108" s="196">
        <v>1828.4139266130414</v>
      </c>
      <c r="K108" s="196">
        <v>1828.6389159566718</v>
      </c>
      <c r="L108" s="196">
        <v>1828.8639552510501</v>
      </c>
      <c r="M108" s="196">
        <v>1829.0890428100702</v>
      </c>
    </row>
    <row r="109" spans="1:13">
      <c r="A109" s="195" t="s">
        <v>222</v>
      </c>
      <c r="B109" s="196">
        <v>242</v>
      </c>
      <c r="C109" s="196">
        <v>242</v>
      </c>
      <c r="D109" s="196">
        <v>242</v>
      </c>
      <c r="E109" s="196">
        <v>243</v>
      </c>
      <c r="F109" s="196">
        <v>243</v>
      </c>
      <c r="G109" s="196">
        <v>243</v>
      </c>
      <c r="H109" s="196">
        <v>244</v>
      </c>
      <c r="I109" s="196">
        <v>244</v>
      </c>
      <c r="J109" s="196">
        <v>244</v>
      </c>
      <c r="K109" s="196">
        <v>245</v>
      </c>
      <c r="L109" s="196">
        <v>245</v>
      </c>
      <c r="M109" s="196">
        <v>245</v>
      </c>
    </row>
    <row r="110" spans="1:13">
      <c r="A110" s="195" t="s">
        <v>223</v>
      </c>
      <c r="B110" s="196">
        <v>912.36529946481119</v>
      </c>
      <c r="C110" s="196">
        <v>912.50587661794316</v>
      </c>
      <c r="D110" s="196">
        <v>912.64647543118861</v>
      </c>
      <c r="E110" s="196">
        <v>912.78709590788503</v>
      </c>
      <c r="F110" s="196">
        <v>912.92773805137028</v>
      </c>
      <c r="G110" s="196">
        <v>913.06840186498277</v>
      </c>
      <c r="H110" s="196">
        <v>913.20908735206149</v>
      </c>
      <c r="I110" s="196">
        <v>913.34979451594586</v>
      </c>
      <c r="J110" s="196">
        <v>913.49052335997578</v>
      </c>
      <c r="K110" s="196">
        <v>913.63127388749172</v>
      </c>
      <c r="L110" s="196">
        <v>913.77204610183469</v>
      </c>
      <c r="M110" s="196">
        <v>913.9128400063463</v>
      </c>
    </row>
    <row r="111" spans="1:13">
      <c r="A111" s="197" t="s">
        <v>224</v>
      </c>
      <c r="B111" s="197">
        <v>2843330.9393993272</v>
      </c>
      <c r="C111" s="197">
        <v>2847219.5013902625</v>
      </c>
      <c r="D111" s="197">
        <v>2851527.2569561582</v>
      </c>
      <c r="E111" s="197">
        <v>2855188.2530920776</v>
      </c>
      <c r="F111" s="197">
        <v>2859197.7951790304</v>
      </c>
      <c r="G111" s="197">
        <v>2863374.0020133792</v>
      </c>
      <c r="H111" s="197">
        <v>2867758.3866315195</v>
      </c>
      <c r="I111" s="197">
        <v>2872261.9606091706</v>
      </c>
      <c r="J111" s="197">
        <v>2876524.7075365959</v>
      </c>
      <c r="K111" s="197">
        <v>2880419.6116209188</v>
      </c>
      <c r="L111" s="197">
        <v>2884642.6862890841</v>
      </c>
      <c r="M111" s="197">
        <v>2889301.9073831141</v>
      </c>
    </row>
    <row r="113" spans="1:13" ht="15.75">
      <c r="A113" s="229" t="s">
        <v>209</v>
      </c>
      <c r="B113" s="230"/>
      <c r="C113" s="230"/>
      <c r="D113" s="230"/>
      <c r="E113" s="230"/>
      <c r="F113" s="230"/>
      <c r="G113" s="230"/>
      <c r="H113" s="230"/>
      <c r="I113" s="230"/>
      <c r="J113" s="230"/>
      <c r="K113" s="230"/>
      <c r="L113" s="230"/>
      <c r="M113" s="230"/>
    </row>
    <row r="114" spans="1:13">
      <c r="A114" s="230"/>
      <c r="B114" s="230"/>
      <c r="C114" s="230"/>
      <c r="D114" s="230"/>
      <c r="E114" s="230"/>
      <c r="F114" s="230"/>
      <c r="G114" s="230"/>
      <c r="H114" s="230"/>
      <c r="I114" s="230"/>
      <c r="J114" s="230"/>
      <c r="K114" s="230"/>
      <c r="L114" s="230"/>
      <c r="M114" s="230"/>
    </row>
    <row r="115" spans="1:13">
      <c r="A115" s="230" t="s">
        <v>40</v>
      </c>
      <c r="B115" s="232">
        <v>2026</v>
      </c>
      <c r="C115" s="230"/>
      <c r="D115" s="230"/>
      <c r="E115" s="230"/>
      <c r="F115" s="230"/>
      <c r="G115" s="230"/>
      <c r="H115" s="230"/>
      <c r="I115" s="230"/>
      <c r="J115" s="230"/>
      <c r="K115" s="230"/>
      <c r="L115" s="230"/>
      <c r="M115" s="230"/>
    </row>
    <row r="116" spans="1:13">
      <c r="A116" s="230"/>
      <c r="B116" s="230"/>
      <c r="C116" s="230"/>
      <c r="D116" s="230"/>
      <c r="E116" s="230"/>
      <c r="F116" s="230"/>
      <c r="G116" s="230"/>
      <c r="H116" s="230"/>
      <c r="I116" s="230"/>
      <c r="J116" s="230"/>
      <c r="K116" s="230"/>
      <c r="L116" s="230"/>
      <c r="M116" s="230"/>
    </row>
    <row r="117" spans="1:13">
      <c r="A117" s="230"/>
      <c r="B117" s="230" t="s">
        <v>120</v>
      </c>
      <c r="C117" s="230"/>
      <c r="D117" s="230"/>
      <c r="E117" s="230"/>
      <c r="F117" s="230"/>
      <c r="G117" s="230"/>
      <c r="H117" s="230"/>
      <c r="I117" s="230"/>
      <c r="J117" s="230"/>
      <c r="K117" s="230"/>
      <c r="L117" s="230"/>
      <c r="M117" s="230"/>
    </row>
    <row r="118" spans="1:13">
      <c r="A118" s="230" t="s">
        <v>121</v>
      </c>
      <c r="B118" s="230">
        <v>1</v>
      </c>
      <c r="C118" s="230">
        <v>2</v>
      </c>
      <c r="D118" s="230">
        <v>3</v>
      </c>
      <c r="E118" s="230">
        <v>4</v>
      </c>
      <c r="F118" s="230">
        <v>5</v>
      </c>
      <c r="G118" s="230">
        <v>6</v>
      </c>
      <c r="H118" s="230">
        <v>7</v>
      </c>
      <c r="I118" s="230">
        <v>8</v>
      </c>
      <c r="J118" s="230">
        <v>9</v>
      </c>
      <c r="K118" s="230">
        <v>10</v>
      </c>
      <c r="L118" s="230">
        <v>11</v>
      </c>
      <c r="M118" s="230">
        <v>12</v>
      </c>
    </row>
    <row r="119" spans="1:13">
      <c r="A119" s="195" t="s">
        <v>210</v>
      </c>
      <c r="B119" s="196">
        <v>2560612.0525147659</v>
      </c>
      <c r="C119" s="196">
        <v>2563701.45930315</v>
      </c>
      <c r="D119" s="196">
        <v>2566794.5934950248</v>
      </c>
      <c r="E119" s="196">
        <v>2569891.4595875447</v>
      </c>
      <c r="F119" s="196">
        <v>2572992.0620832886</v>
      </c>
      <c r="G119" s="196">
        <v>2576096.4054902685</v>
      </c>
      <c r="H119" s="196">
        <v>2579204.4943219353</v>
      </c>
      <c r="I119" s="196">
        <v>2582316.3330971855</v>
      </c>
      <c r="J119" s="196">
        <v>2585431.9263403672</v>
      </c>
      <c r="K119" s="196">
        <v>2588551.2785812877</v>
      </c>
      <c r="L119" s="196">
        <v>2591674.3943552193</v>
      </c>
      <c r="M119" s="196">
        <v>2594801.2782029067</v>
      </c>
    </row>
    <row r="120" spans="1:13">
      <c r="A120" s="232" t="s">
        <v>211</v>
      </c>
      <c r="B120" s="231">
        <v>160262.80385472201</v>
      </c>
      <c r="C120" s="231">
        <v>160367.244618959</v>
      </c>
      <c r="D120" s="231">
        <v>160471.132814121</v>
      </c>
      <c r="E120" s="231">
        <v>160574.47136370599</v>
      </c>
      <c r="F120" s="231">
        <v>160677.26317574899</v>
      </c>
      <c r="G120" s="231">
        <v>160779.51114289401</v>
      </c>
      <c r="H120" s="231">
        <v>160881.218142486</v>
      </c>
      <c r="I120" s="231">
        <v>160982.38703664401</v>
      </c>
      <c r="J120" s="231">
        <v>161083.02067234399</v>
      </c>
      <c r="K120" s="231">
        <v>161183.12188150099</v>
      </c>
      <c r="L120" s="231">
        <v>161282.69348104499</v>
      </c>
      <c r="M120" s="231">
        <v>161381.73827300401</v>
      </c>
    </row>
    <row r="121" spans="1:13">
      <c r="A121" s="232" t="s">
        <v>212</v>
      </c>
      <c r="B121" s="231">
        <v>150284</v>
      </c>
      <c r="C121" s="231">
        <v>150153</v>
      </c>
      <c r="D121" s="231">
        <v>150436</v>
      </c>
      <c r="E121" s="231">
        <v>150068</v>
      </c>
      <c r="F121" s="231">
        <v>150042</v>
      </c>
      <c r="G121" s="231">
        <v>150175</v>
      </c>
      <c r="H121" s="231">
        <v>150511</v>
      </c>
      <c r="I121" s="231">
        <v>150960</v>
      </c>
      <c r="J121" s="231">
        <v>151157</v>
      </c>
      <c r="K121" s="231">
        <v>150982</v>
      </c>
      <c r="L121" s="231">
        <v>151133</v>
      </c>
      <c r="M121" s="231">
        <v>151712</v>
      </c>
    </row>
    <row r="122" spans="1:13">
      <c r="A122" s="232" t="s">
        <v>213</v>
      </c>
      <c r="B122" s="231">
        <v>2691.6589041285702</v>
      </c>
      <c r="C122" s="231">
        <v>2697.0327515133399</v>
      </c>
      <c r="D122" s="231">
        <v>2702.4065988981201</v>
      </c>
      <c r="E122" s="231">
        <v>2707.7804462828899</v>
      </c>
      <c r="F122" s="231">
        <v>2713.1542936676601</v>
      </c>
      <c r="G122" s="231">
        <v>2718.5281410524399</v>
      </c>
      <c r="H122" s="231">
        <v>2723.9019884372101</v>
      </c>
      <c r="I122" s="231">
        <v>2729.2758358219899</v>
      </c>
      <c r="J122" s="231">
        <v>2734.6496832067601</v>
      </c>
      <c r="K122" s="231">
        <v>2740.0235305915398</v>
      </c>
      <c r="L122" s="231">
        <v>2745.3973779763101</v>
      </c>
      <c r="M122" s="231">
        <v>2750.7712253610798</v>
      </c>
    </row>
    <row r="123" spans="1:13">
      <c r="A123" s="232" t="s">
        <v>214</v>
      </c>
      <c r="B123" s="231">
        <v>408.55872221267202</v>
      </c>
      <c r="C123" s="231">
        <v>408.78095413355402</v>
      </c>
      <c r="D123" s="231">
        <v>408.97457738749699</v>
      </c>
      <c r="E123" s="231">
        <v>409.19683696262302</v>
      </c>
      <c r="F123" s="231">
        <v>409.40956952918299</v>
      </c>
      <c r="G123" s="231">
        <v>409.63185674815202</v>
      </c>
      <c r="H123" s="231">
        <v>409.84461695335699</v>
      </c>
      <c r="I123" s="231">
        <v>410.066931805774</v>
      </c>
      <c r="J123" s="231">
        <v>410.28926047101697</v>
      </c>
      <c r="K123" s="231">
        <v>410.50206211470203</v>
      </c>
      <c r="L123" s="231">
        <v>410.72441839780498</v>
      </c>
      <c r="M123" s="231">
        <v>410.93724765415698</v>
      </c>
    </row>
    <row r="124" spans="1:13">
      <c r="A124" s="232" t="s">
        <v>215</v>
      </c>
      <c r="B124" s="231">
        <v>325.90338500835298</v>
      </c>
      <c r="C124" s="231">
        <v>328.58123782420301</v>
      </c>
      <c r="D124" s="231">
        <v>330.26234354905301</v>
      </c>
      <c r="E124" s="231">
        <v>328.94666933637399</v>
      </c>
      <c r="F124" s="231">
        <v>328.987252474108</v>
      </c>
      <c r="G124" s="231">
        <v>330.49259946347303</v>
      </c>
      <c r="H124" s="231">
        <v>330.00294125431401</v>
      </c>
      <c r="I124" s="231">
        <v>330.51822741119003</v>
      </c>
      <c r="J124" s="231">
        <v>336.03840800794097</v>
      </c>
      <c r="K124" s="231">
        <v>338.563433622535</v>
      </c>
      <c r="L124" s="231">
        <v>338.09325533198802</v>
      </c>
      <c r="M124" s="231">
        <v>339.62782470731702</v>
      </c>
    </row>
    <row r="125" spans="1:13">
      <c r="A125" s="232" t="s">
        <v>216</v>
      </c>
      <c r="B125" s="231">
        <v>10063.208160087301</v>
      </c>
      <c r="C125" s="231">
        <v>10047.8915920322</v>
      </c>
      <c r="D125" s="231">
        <v>10033.062102658499</v>
      </c>
      <c r="E125" s="231">
        <v>10018.704202488399</v>
      </c>
      <c r="F125" s="231">
        <v>10004.8028946215</v>
      </c>
      <c r="G125" s="231">
        <v>9991.3436590701003</v>
      </c>
      <c r="H125" s="231">
        <v>9978.3124375935895</v>
      </c>
      <c r="I125" s="231">
        <v>9965.6956190141409</v>
      </c>
      <c r="J125" s="231">
        <v>9953.4800249999007</v>
      </c>
      <c r="K125" s="231">
        <v>9941.6528963001201</v>
      </c>
      <c r="L125" s="231">
        <v>9930.2018794180894</v>
      </c>
      <c r="M125" s="231">
        <v>9919.1150137078293</v>
      </c>
    </row>
    <row r="126" spans="1:13">
      <c r="A126" s="232" t="s">
        <v>217</v>
      </c>
      <c r="B126" s="231">
        <v>4948.4882415941402</v>
      </c>
      <c r="C126" s="231">
        <v>4957.1253875950497</v>
      </c>
      <c r="D126" s="231">
        <v>4965.7625335959601</v>
      </c>
      <c r="E126" s="231">
        <v>4974.3996795968696</v>
      </c>
      <c r="F126" s="231">
        <v>4983.0368255977701</v>
      </c>
      <c r="G126" s="231">
        <v>4991.6739715986796</v>
      </c>
      <c r="H126" s="231">
        <v>5000.31111759959</v>
      </c>
      <c r="I126" s="231">
        <v>5008.9482636004996</v>
      </c>
      <c r="J126" s="231">
        <v>5017.58540960141</v>
      </c>
      <c r="K126" s="231">
        <v>5026.2225556023104</v>
      </c>
      <c r="L126" s="231">
        <v>5034.8597016032199</v>
      </c>
      <c r="M126" s="231">
        <v>5043.4968476041304</v>
      </c>
    </row>
    <row r="127" spans="1:13">
      <c r="A127" s="195" t="s">
        <v>218</v>
      </c>
      <c r="B127" s="196">
        <v>328984.62126775307</v>
      </c>
      <c r="C127" s="196">
        <v>328959.6565420574</v>
      </c>
      <c r="D127" s="196">
        <v>329347.6009702101</v>
      </c>
      <c r="E127" s="196">
        <v>329081.49919837312</v>
      </c>
      <c r="F127" s="196">
        <v>329158.65401163918</v>
      </c>
      <c r="G127" s="196">
        <v>329396.1813708269</v>
      </c>
      <c r="H127" s="196">
        <v>329834.59124432405</v>
      </c>
      <c r="I127" s="196">
        <v>330386.89191429765</v>
      </c>
      <c r="J127" s="196">
        <v>330692.06345863099</v>
      </c>
      <c r="K127" s="196">
        <v>330622.0863597322</v>
      </c>
      <c r="L127" s="196">
        <v>330874.97011377243</v>
      </c>
      <c r="M127" s="196">
        <v>331557.68643203849</v>
      </c>
    </row>
    <row r="128" spans="1:13">
      <c r="A128" s="232" t="s">
        <v>219</v>
      </c>
      <c r="B128" s="231">
        <v>1479.5583507631</v>
      </c>
      <c r="C128" s="231">
        <v>1479.7848198772299</v>
      </c>
      <c r="D128" s="231">
        <v>1480.0112889913501</v>
      </c>
      <c r="E128" s="231">
        <v>1480.23775810548</v>
      </c>
      <c r="F128" s="231">
        <v>1480.4642272196099</v>
      </c>
      <c r="G128" s="231">
        <v>1480.6906963337301</v>
      </c>
      <c r="H128" s="231">
        <v>1480.91716544786</v>
      </c>
      <c r="I128" s="231">
        <v>1481.14363456198</v>
      </c>
      <c r="J128" s="231">
        <v>1481.3701036761099</v>
      </c>
      <c r="K128" s="231">
        <v>1481.5965727902401</v>
      </c>
      <c r="L128" s="231">
        <v>1481.82304190436</v>
      </c>
      <c r="M128" s="231">
        <v>1482.04951101849</v>
      </c>
    </row>
    <row r="129" spans="1:13">
      <c r="A129" s="232" t="s">
        <v>220</v>
      </c>
      <c r="B129" s="231">
        <v>349.75582624140401</v>
      </c>
      <c r="C129" s="231">
        <v>349.75453638292601</v>
      </c>
      <c r="D129" s="231">
        <v>349.75329006458401</v>
      </c>
      <c r="E129" s="231">
        <v>349.75208581664702</v>
      </c>
      <c r="F129" s="231">
        <v>349.750922218997</v>
      </c>
      <c r="G129" s="231">
        <v>349.74979789945399</v>
      </c>
      <c r="H129" s="231">
        <v>349.74871153215599</v>
      </c>
      <c r="I129" s="231">
        <v>349.74766183599598</v>
      </c>
      <c r="J129" s="231">
        <v>349.74664757311302</v>
      </c>
      <c r="K129" s="231">
        <v>349.74566754743</v>
      </c>
      <c r="L129" s="231">
        <v>349.74472060324399</v>
      </c>
      <c r="M129" s="231">
        <v>349.74380562386602</v>
      </c>
    </row>
    <row r="130" spans="1:13">
      <c r="A130" s="195" t="s">
        <v>221</v>
      </c>
      <c r="B130" s="196">
        <v>1829.314177004504</v>
      </c>
      <c r="C130" s="196">
        <v>1829.539356260156</v>
      </c>
      <c r="D130" s="196">
        <v>1829.7645790559341</v>
      </c>
      <c r="E130" s="196">
        <v>1829.9898439221272</v>
      </c>
      <c r="F130" s="196">
        <v>1830.2151494386067</v>
      </c>
      <c r="G130" s="196">
        <v>1830.4404942331839</v>
      </c>
      <c r="H130" s="196">
        <v>1830.665876980016</v>
      </c>
      <c r="I130" s="196">
        <v>1830.891296397976</v>
      </c>
      <c r="J130" s="196">
        <v>1831.1167512492229</v>
      </c>
      <c r="K130" s="196">
        <v>1831.3422403376703</v>
      </c>
      <c r="L130" s="196">
        <v>1831.5677625076037</v>
      </c>
      <c r="M130" s="196">
        <v>1831.7933166423559</v>
      </c>
    </row>
    <row r="131" spans="1:13">
      <c r="A131" s="195" t="s">
        <v>222</v>
      </c>
      <c r="B131" s="196">
        <v>246</v>
      </c>
      <c r="C131" s="196">
        <v>246</v>
      </c>
      <c r="D131" s="196">
        <v>246</v>
      </c>
      <c r="E131" s="196">
        <v>247</v>
      </c>
      <c r="F131" s="196">
        <v>247</v>
      </c>
      <c r="G131" s="196">
        <v>247</v>
      </c>
      <c r="H131" s="196">
        <v>248</v>
      </c>
      <c r="I131" s="196">
        <v>248</v>
      </c>
      <c r="J131" s="196">
        <v>248</v>
      </c>
      <c r="K131" s="196">
        <v>249</v>
      </c>
      <c r="L131" s="196">
        <v>249</v>
      </c>
      <c r="M131" s="196">
        <v>249</v>
      </c>
    </row>
    <row r="132" spans="1:13">
      <c r="A132" s="195" t="s">
        <v>223</v>
      </c>
      <c r="B132" s="196">
        <v>914.05365560436849</v>
      </c>
      <c r="C132" s="196">
        <v>914.19449289924376</v>
      </c>
      <c r="D132" s="196">
        <v>914.33535189431518</v>
      </c>
      <c r="E132" s="196">
        <v>914.47623259292629</v>
      </c>
      <c r="F132" s="196">
        <v>914.61713499842131</v>
      </c>
      <c r="G132" s="196">
        <v>914.75805911414466</v>
      </c>
      <c r="H132" s="196">
        <v>914.89900494344158</v>
      </c>
      <c r="I132" s="196">
        <v>915.03997248965754</v>
      </c>
      <c r="J132" s="196">
        <v>915.1809617561388</v>
      </c>
      <c r="K132" s="196">
        <v>915.32197274623206</v>
      </c>
      <c r="L132" s="196">
        <v>915.46300546328439</v>
      </c>
      <c r="M132" s="196">
        <v>915.60405991064351</v>
      </c>
    </row>
    <row r="133" spans="1:13">
      <c r="A133" s="197" t="s">
        <v>224</v>
      </c>
      <c r="B133" s="197">
        <v>2892586.0416151281</v>
      </c>
      <c r="C133" s="197">
        <v>2895650.8496943666</v>
      </c>
      <c r="D133" s="197">
        <v>2899132.2943961849</v>
      </c>
      <c r="E133" s="197">
        <v>2901964.4248624328</v>
      </c>
      <c r="F133" s="197">
        <v>2905142.5483793649</v>
      </c>
      <c r="G133" s="197">
        <v>2908484.7854144429</v>
      </c>
      <c r="H133" s="197">
        <v>2912032.6504481831</v>
      </c>
      <c r="I133" s="197">
        <v>2915697.1562803709</v>
      </c>
      <c r="J133" s="197">
        <v>2919118.2875120034</v>
      </c>
      <c r="K133" s="197">
        <v>2922169.0291541042</v>
      </c>
      <c r="L133" s="197">
        <v>2925545.3952369625</v>
      </c>
      <c r="M133" s="197">
        <v>2929355.3620114983</v>
      </c>
    </row>
    <row r="135" spans="1:13" ht="15.75">
      <c r="A135" s="229" t="s">
        <v>209</v>
      </c>
      <c r="B135" s="230"/>
      <c r="C135" s="230"/>
      <c r="D135" s="230"/>
      <c r="E135" s="230"/>
      <c r="F135" s="230"/>
      <c r="G135" s="230"/>
      <c r="H135" s="230"/>
      <c r="I135" s="230"/>
      <c r="J135" s="230"/>
      <c r="K135" s="230"/>
      <c r="L135" s="230"/>
      <c r="M135" s="230"/>
    </row>
    <row r="136" spans="1:13">
      <c r="A136" s="230"/>
      <c r="B136" s="230"/>
      <c r="C136" s="230"/>
      <c r="D136" s="230"/>
      <c r="E136" s="230"/>
      <c r="F136" s="230"/>
      <c r="G136" s="230"/>
      <c r="H136" s="230"/>
      <c r="I136" s="230"/>
      <c r="J136" s="230"/>
      <c r="K136" s="230"/>
      <c r="L136" s="230"/>
      <c r="M136" s="230"/>
    </row>
    <row r="137" spans="1:13">
      <c r="A137" s="230" t="s">
        <v>40</v>
      </c>
      <c r="B137" s="232">
        <v>2027</v>
      </c>
      <c r="C137" s="230"/>
      <c r="D137" s="230"/>
      <c r="E137" s="230"/>
      <c r="F137" s="230"/>
      <c r="G137" s="230"/>
      <c r="H137" s="230"/>
      <c r="I137" s="230"/>
      <c r="J137" s="230"/>
      <c r="K137" s="230"/>
      <c r="L137" s="230"/>
      <c r="M137" s="230"/>
    </row>
    <row r="138" spans="1:13">
      <c r="A138" s="230"/>
      <c r="B138" s="230"/>
      <c r="C138" s="230"/>
      <c r="D138" s="230"/>
      <c r="E138" s="230"/>
      <c r="F138" s="230"/>
      <c r="G138" s="230"/>
      <c r="H138" s="230"/>
      <c r="I138" s="230"/>
      <c r="J138" s="230"/>
      <c r="K138" s="230"/>
      <c r="L138" s="230"/>
      <c r="M138" s="230"/>
    </row>
    <row r="139" spans="1:13">
      <c r="A139" s="281"/>
      <c r="B139" s="281" t="s">
        <v>120</v>
      </c>
      <c r="C139" s="281"/>
      <c r="D139" s="281"/>
      <c r="E139" s="281"/>
      <c r="F139" s="281"/>
      <c r="G139" s="281"/>
      <c r="H139" s="281"/>
      <c r="I139" s="281"/>
      <c r="J139" s="281"/>
      <c r="K139" s="281"/>
      <c r="L139" s="281"/>
      <c r="M139" s="281"/>
    </row>
    <row r="140" spans="1:13">
      <c r="A140" s="281" t="s">
        <v>121</v>
      </c>
      <c r="B140" s="281">
        <v>1</v>
      </c>
      <c r="C140" s="281">
        <v>2</v>
      </c>
      <c r="D140" s="281">
        <v>3</v>
      </c>
      <c r="E140" s="281">
        <v>4</v>
      </c>
      <c r="F140" s="281">
        <v>5</v>
      </c>
      <c r="G140" s="281">
        <v>6</v>
      </c>
      <c r="H140" s="281">
        <v>7</v>
      </c>
      <c r="I140" s="281">
        <v>8</v>
      </c>
      <c r="J140" s="281">
        <v>9</v>
      </c>
      <c r="K140" s="281">
        <v>10</v>
      </c>
      <c r="L140" s="281">
        <v>11</v>
      </c>
      <c r="M140" s="281">
        <v>12</v>
      </c>
    </row>
    <row r="141" spans="1:13">
      <c r="A141" s="281" t="s">
        <v>210</v>
      </c>
      <c r="B141" s="196">
        <v>2597646.3908515312</v>
      </c>
      <c r="C141" s="196">
        <v>2600494.6230708342</v>
      </c>
      <c r="D141" s="196">
        <v>2603345.9782813201</v>
      </c>
      <c r="E141" s="196">
        <v>2606200.459907244</v>
      </c>
      <c r="F141" s="196">
        <v>2609058.0713766157</v>
      </c>
      <c r="G141" s="196">
        <v>2611918.8161212038</v>
      </c>
      <c r="H141" s="196">
        <v>2614782.6975765396</v>
      </c>
      <c r="I141" s="196">
        <v>2617649.7191819213</v>
      </c>
      <c r="J141" s="196">
        <v>2620519.8843804183</v>
      </c>
      <c r="K141" s="196">
        <v>2623393.196618875</v>
      </c>
      <c r="L141" s="196">
        <v>2626269.6593479151</v>
      </c>
      <c r="M141" s="196">
        <v>2629149.2760219462</v>
      </c>
    </row>
    <row r="142" spans="1:13">
      <c r="A142" s="281" t="s">
        <v>211</v>
      </c>
      <c r="B142" s="231">
        <v>161480.259044582</v>
      </c>
      <c r="C142" s="231">
        <v>161578.258568233</v>
      </c>
      <c r="D142" s="231">
        <v>161675.73960174699</v>
      </c>
      <c r="E142" s="231">
        <v>161772.70488832</v>
      </c>
      <c r="F142" s="231">
        <v>161869.157156637</v>
      </c>
      <c r="G142" s="231">
        <v>161965.09912094299</v>
      </c>
      <c r="H142" s="231">
        <v>162060.53348112601</v>
      </c>
      <c r="I142" s="231">
        <v>162155.46292278799</v>
      </c>
      <c r="J142" s="231">
        <v>162249.89011732201</v>
      </c>
      <c r="K142" s="231">
        <v>162343.81772198799</v>
      </c>
      <c r="L142" s="231">
        <v>162437.24837998601</v>
      </c>
      <c r="M142" s="231">
        <v>162530.18472053399</v>
      </c>
    </row>
    <row r="143" spans="1:13">
      <c r="A143" s="281" t="s">
        <v>212</v>
      </c>
      <c r="B143" s="231">
        <v>151806</v>
      </c>
      <c r="C143" s="231">
        <v>151675</v>
      </c>
      <c r="D143" s="231">
        <v>151958</v>
      </c>
      <c r="E143" s="231">
        <v>151590</v>
      </c>
      <c r="F143" s="231">
        <v>151564</v>
      </c>
      <c r="G143" s="231">
        <v>151697</v>
      </c>
      <c r="H143" s="231">
        <v>152033</v>
      </c>
      <c r="I143" s="231">
        <v>152482</v>
      </c>
      <c r="J143" s="231">
        <v>152679</v>
      </c>
      <c r="K143" s="231">
        <v>152504</v>
      </c>
      <c r="L143" s="231">
        <v>152655</v>
      </c>
      <c r="M143" s="231">
        <v>153234</v>
      </c>
    </row>
    <row r="144" spans="1:13">
      <c r="A144" s="281" t="s">
        <v>213</v>
      </c>
      <c r="B144" s="231">
        <v>2756.14507274586</v>
      </c>
      <c r="C144" s="231">
        <v>2761.5189201306298</v>
      </c>
      <c r="D144" s="231">
        <v>2766.89276751541</v>
      </c>
      <c r="E144" s="231">
        <v>2772.2666149001798</v>
      </c>
      <c r="F144" s="231">
        <v>2777.64046228496</v>
      </c>
      <c r="G144" s="231">
        <v>2783.0143096697302</v>
      </c>
      <c r="H144" s="231">
        <v>2788.3881570545</v>
      </c>
      <c r="I144" s="231">
        <v>2793.7620044392802</v>
      </c>
      <c r="J144" s="231">
        <v>2799.13585182405</v>
      </c>
      <c r="K144" s="231">
        <v>2804.5096992088302</v>
      </c>
      <c r="L144" s="231">
        <v>2809.8835465935999</v>
      </c>
      <c r="M144" s="231">
        <v>2815.2573939783802</v>
      </c>
    </row>
    <row r="145" spans="1:13">
      <c r="A145" s="281" t="s">
        <v>214</v>
      </c>
      <c r="B145" s="231">
        <v>411.159631544734</v>
      </c>
      <c r="C145" s="231">
        <v>411.38202923515502</v>
      </c>
      <c r="D145" s="231">
        <v>411.57581822746403</v>
      </c>
      <c r="E145" s="231">
        <v>411.798243509786</v>
      </c>
      <c r="F145" s="231">
        <v>412.011141752382</v>
      </c>
      <c r="G145" s="231">
        <v>412.23359461622999</v>
      </c>
      <c r="H145" s="231">
        <v>412.44652043516402</v>
      </c>
      <c r="I145" s="231">
        <v>412.66900087016398</v>
      </c>
      <c r="J145" s="231">
        <v>412.89149508685199</v>
      </c>
      <c r="K145" s="231">
        <v>413.104462250849</v>
      </c>
      <c r="L145" s="231">
        <v>413.32698402313798</v>
      </c>
      <c r="M145" s="231">
        <v>413.53997873755497</v>
      </c>
    </row>
    <row r="146" spans="1:13">
      <c r="A146" s="281" t="s">
        <v>215</v>
      </c>
      <c r="B146" s="231">
        <v>339.16709380855701</v>
      </c>
      <c r="C146" s="231">
        <v>341.71101517981901</v>
      </c>
      <c r="D146" s="231">
        <v>343.25954184440599</v>
      </c>
      <c r="E146" s="231">
        <v>341.81262729997002</v>
      </c>
      <c r="F146" s="231">
        <v>341.723295316524</v>
      </c>
      <c r="G146" s="231">
        <v>343.10003901386102</v>
      </c>
      <c r="H146" s="231">
        <v>342.48307609551699</v>
      </c>
      <c r="I146" s="231">
        <v>342.87234301349901</v>
      </c>
      <c r="J146" s="231">
        <v>348.26777686149802</v>
      </c>
      <c r="K146" s="231">
        <v>350.66931536840502</v>
      </c>
      <c r="L146" s="231">
        <v>350.07689689190101</v>
      </c>
      <c r="M146" s="231">
        <v>351.49046041210198</v>
      </c>
    </row>
    <row r="147" spans="1:13">
      <c r="A147" s="281" t="s">
        <v>216</v>
      </c>
      <c r="B147" s="231">
        <v>9908.3807188811206</v>
      </c>
      <c r="C147" s="231">
        <v>9897.9877829118195</v>
      </c>
      <c r="D147" s="231">
        <v>9887.9253503249092</v>
      </c>
      <c r="E147" s="231">
        <v>9878.1829108578404</v>
      </c>
      <c r="F147" s="231">
        <v>9868.7502884824899</v>
      </c>
      <c r="G147" s="231">
        <v>9859.6176307763308</v>
      </c>
      <c r="H147" s="231">
        <v>9850.7753986314201</v>
      </c>
      <c r="I147" s="231">
        <v>9842.2143562908605</v>
      </c>
      <c r="J147" s="231">
        <v>9833.9255617019098</v>
      </c>
      <c r="K147" s="231">
        <v>9825.9003571760295</v>
      </c>
      <c r="L147" s="231">
        <v>9818.1303603458291</v>
      </c>
      <c r="M147" s="231">
        <v>9810.6074554096904</v>
      </c>
    </row>
    <row r="148" spans="1:13">
      <c r="A148" s="281" t="s">
        <v>217</v>
      </c>
      <c r="B148" s="231">
        <v>5052.1339936050399</v>
      </c>
      <c r="C148" s="231">
        <v>5060.7711396059403</v>
      </c>
      <c r="D148" s="231">
        <v>5069.4082856068499</v>
      </c>
      <c r="E148" s="231">
        <v>5078.0454316077603</v>
      </c>
      <c r="F148" s="231">
        <v>5086.6825776086698</v>
      </c>
      <c r="G148" s="231">
        <v>5095.3197236095702</v>
      </c>
      <c r="H148" s="231">
        <v>5103.9568696104798</v>
      </c>
      <c r="I148" s="231">
        <v>5112.5940156113902</v>
      </c>
      <c r="J148" s="231">
        <v>5121.2311616122997</v>
      </c>
      <c r="K148" s="231">
        <v>5129.8683076132102</v>
      </c>
      <c r="L148" s="231">
        <v>5138.5054536141097</v>
      </c>
      <c r="M148" s="231">
        <v>5147.1425996150201</v>
      </c>
    </row>
    <row r="149" spans="1:13">
      <c r="A149" s="281" t="s">
        <v>218</v>
      </c>
      <c r="B149" s="196">
        <v>331753.24555516732</v>
      </c>
      <c r="C149" s="196">
        <v>331726.62945529632</v>
      </c>
      <c r="D149" s="196">
        <v>332112.80136526603</v>
      </c>
      <c r="E149" s="196">
        <v>331844.81071649556</v>
      </c>
      <c r="F149" s="196">
        <v>331919.96492208197</v>
      </c>
      <c r="G149" s="196">
        <v>332155.38441862864</v>
      </c>
      <c r="H149" s="196">
        <v>332591.58350295306</v>
      </c>
      <c r="I149" s="196">
        <v>333141.57464301313</v>
      </c>
      <c r="J149" s="196">
        <v>333444.34196440864</v>
      </c>
      <c r="K149" s="196">
        <v>333371.86986360524</v>
      </c>
      <c r="L149" s="196">
        <v>333622.17162145465</v>
      </c>
      <c r="M149" s="196">
        <v>334302.22260868677</v>
      </c>
    </row>
    <row r="150" spans="1:13">
      <c r="A150" s="281" t="s">
        <v>219</v>
      </c>
      <c r="B150" s="231">
        <v>1482.2759801326099</v>
      </c>
      <c r="C150" s="231">
        <v>1482.5024492467401</v>
      </c>
      <c r="D150" s="231">
        <v>1482.72891836086</v>
      </c>
      <c r="E150" s="231">
        <v>1482.9553874749899</v>
      </c>
      <c r="F150" s="231">
        <v>1483.1818565891199</v>
      </c>
      <c r="G150" s="231">
        <v>1483.4083257032401</v>
      </c>
      <c r="H150" s="231">
        <v>1483.63479481737</v>
      </c>
      <c r="I150" s="231">
        <v>1483.8612639314899</v>
      </c>
      <c r="J150" s="231">
        <v>1484.0877330456201</v>
      </c>
      <c r="K150" s="231">
        <v>1484.31420215975</v>
      </c>
      <c r="L150" s="231">
        <v>1484.54067127387</v>
      </c>
      <c r="M150" s="231">
        <v>1484.7671403879999</v>
      </c>
    </row>
    <row r="151" spans="1:13">
      <c r="A151" s="281" t="s">
        <v>220</v>
      </c>
      <c r="B151" s="231">
        <v>349.74292153030001</v>
      </c>
      <c r="C151" s="231">
        <v>349.74206727997102</v>
      </c>
      <c r="D151" s="231">
        <v>349.74124186549898</v>
      </c>
      <c r="E151" s="231">
        <v>349.74044431350802</v>
      </c>
      <c r="F151" s="231">
        <v>349.73967368348002</v>
      </c>
      <c r="G151" s="231">
        <v>349.73892906664298</v>
      </c>
      <c r="H151" s="231">
        <v>349.73820958490199</v>
      </c>
      <c r="I151" s="231">
        <v>349.73751438980503</v>
      </c>
      <c r="J151" s="231">
        <v>349.736842661536</v>
      </c>
      <c r="K151" s="231">
        <v>349.73619360795601</v>
      </c>
      <c r="L151" s="231">
        <v>349.73556646366399</v>
      </c>
      <c r="M151" s="231">
        <v>349.73496048909499</v>
      </c>
    </row>
    <row r="152" spans="1:13">
      <c r="A152" s="281" t="s">
        <v>221</v>
      </c>
      <c r="B152" s="196">
        <v>1832.0189016629101</v>
      </c>
      <c r="C152" s="196">
        <v>1832.2445165267109</v>
      </c>
      <c r="D152" s="196">
        <v>1832.470160226359</v>
      </c>
      <c r="E152" s="196">
        <v>1832.6958317884978</v>
      </c>
      <c r="F152" s="196">
        <v>1832.9215302725997</v>
      </c>
      <c r="G152" s="196">
        <v>1833.1472547698831</v>
      </c>
      <c r="H152" s="196">
        <v>1833.3730044022723</v>
      </c>
      <c r="I152" s="196">
        <v>1833.598778321295</v>
      </c>
      <c r="J152" s="196">
        <v>1833.8245757071563</v>
      </c>
      <c r="K152" s="196">
        <v>1834.050395767706</v>
      </c>
      <c r="L152" s="196">
        <v>1834.2762377375338</v>
      </c>
      <c r="M152" s="196">
        <v>1834.502100877095</v>
      </c>
    </row>
    <row r="153" spans="1:13">
      <c r="A153" s="281" t="s">
        <v>222</v>
      </c>
      <c r="B153" s="196">
        <v>250</v>
      </c>
      <c r="C153" s="196">
        <v>250</v>
      </c>
      <c r="D153" s="196">
        <v>250</v>
      </c>
      <c r="E153" s="196">
        <v>251</v>
      </c>
      <c r="F153" s="196">
        <v>251</v>
      </c>
      <c r="G153" s="196">
        <v>251</v>
      </c>
      <c r="H153" s="196">
        <v>252</v>
      </c>
      <c r="I153" s="196">
        <v>252</v>
      </c>
      <c r="J153" s="196">
        <v>252</v>
      </c>
      <c r="K153" s="196">
        <v>253</v>
      </c>
      <c r="L153" s="196">
        <v>253</v>
      </c>
      <c r="M153" s="196">
        <v>253</v>
      </c>
    </row>
    <row r="154" spans="1:13">
      <c r="A154" s="281" t="s">
        <v>223</v>
      </c>
      <c r="B154" s="196">
        <v>915.74513609165763</v>
      </c>
      <c r="C154" s="196">
        <v>915.88623400967549</v>
      </c>
      <c r="D154" s="196">
        <v>916.0273536680462</v>
      </c>
      <c r="E154" s="196">
        <v>916.16849507011966</v>
      </c>
      <c r="F154" s="196">
        <v>916.3096582192461</v>
      </c>
      <c r="G154" s="196">
        <v>916.45084311877622</v>
      </c>
      <c r="H154" s="196">
        <v>916.59204977206139</v>
      </c>
      <c r="I154" s="196">
        <v>916.73327818245343</v>
      </c>
      <c r="J154" s="196">
        <v>916.87452835330475</v>
      </c>
      <c r="K154" s="196">
        <v>917.01580028796809</v>
      </c>
      <c r="L154" s="196">
        <v>917.15709398979686</v>
      </c>
      <c r="M154" s="196">
        <v>917.29840946214495</v>
      </c>
    </row>
    <row r="155" spans="1:13">
      <c r="A155" s="197" t="s">
        <v>224</v>
      </c>
      <c r="B155" s="197">
        <v>2932397.4004444527</v>
      </c>
      <c r="C155" s="197">
        <v>2935219.383276667</v>
      </c>
      <c r="D155" s="197">
        <v>2938457.2771604806</v>
      </c>
      <c r="E155" s="197">
        <v>2941045.1349505982</v>
      </c>
      <c r="F155" s="197">
        <v>2943978.2674871897</v>
      </c>
      <c r="G155" s="197">
        <v>2947074.7986377208</v>
      </c>
      <c r="H155" s="197">
        <v>2950376.246133667</v>
      </c>
      <c r="I155" s="197">
        <v>2953793.6258814381</v>
      </c>
      <c r="J155" s="197">
        <v>2956966.9254488875</v>
      </c>
      <c r="K155" s="197">
        <v>2959769.1326785358</v>
      </c>
      <c r="L155" s="197">
        <v>2962896.264301097</v>
      </c>
      <c r="M155" s="197">
        <v>2966456.2991409721</v>
      </c>
    </row>
    <row r="157" spans="1:13" ht="15.75">
      <c r="A157" s="229" t="s">
        <v>209</v>
      </c>
      <c r="B157" s="230"/>
      <c r="C157" s="230"/>
      <c r="D157" s="230"/>
      <c r="E157" s="230"/>
      <c r="F157" s="230"/>
      <c r="G157" s="230"/>
      <c r="H157" s="230"/>
      <c r="I157" s="230"/>
      <c r="J157" s="230"/>
      <c r="K157" s="230"/>
      <c r="L157" s="230"/>
      <c r="M157" s="230"/>
    </row>
    <row r="158" spans="1:13">
      <c r="A158" s="230"/>
      <c r="B158" s="230"/>
      <c r="C158" s="230"/>
      <c r="D158" s="230"/>
      <c r="E158" s="230"/>
      <c r="F158" s="230"/>
      <c r="G158" s="230"/>
      <c r="H158" s="230"/>
      <c r="I158" s="230"/>
      <c r="J158" s="230"/>
      <c r="K158" s="230"/>
      <c r="L158" s="230"/>
      <c r="M158" s="230"/>
    </row>
    <row r="159" spans="1:13">
      <c r="A159" s="230" t="s">
        <v>40</v>
      </c>
      <c r="B159" s="232">
        <v>2028</v>
      </c>
      <c r="C159" s="230"/>
      <c r="D159" s="230"/>
      <c r="E159" s="230"/>
      <c r="F159" s="230"/>
      <c r="G159" s="230"/>
      <c r="H159" s="230"/>
      <c r="I159" s="230"/>
      <c r="J159" s="230"/>
      <c r="K159" s="230"/>
      <c r="L159" s="230"/>
      <c r="M159" s="230"/>
    </row>
    <row r="160" spans="1:13">
      <c r="A160" s="230"/>
      <c r="B160" s="230"/>
      <c r="C160" s="230"/>
      <c r="D160" s="230"/>
      <c r="E160" s="230"/>
      <c r="F160" s="230"/>
      <c r="G160" s="230"/>
      <c r="H160" s="230"/>
      <c r="I160" s="230"/>
      <c r="J160" s="230"/>
      <c r="K160" s="230"/>
      <c r="L160" s="230"/>
      <c r="M160" s="230"/>
    </row>
    <row r="161" spans="1:13">
      <c r="A161" s="230"/>
      <c r="B161" s="230" t="s">
        <v>120</v>
      </c>
      <c r="C161" s="230"/>
      <c r="D161" s="230"/>
      <c r="E161" s="230"/>
      <c r="F161" s="230"/>
      <c r="G161" s="230"/>
      <c r="H161" s="230"/>
      <c r="I161" s="230"/>
      <c r="J161" s="230"/>
      <c r="K161" s="230"/>
      <c r="L161" s="230"/>
      <c r="M161" s="230"/>
    </row>
    <row r="162" spans="1:13">
      <c r="A162" s="230" t="s">
        <v>121</v>
      </c>
      <c r="B162" s="230">
        <v>1</v>
      </c>
      <c r="C162" s="230">
        <v>2</v>
      </c>
      <c r="D162" s="230">
        <v>3</v>
      </c>
      <c r="E162" s="230">
        <v>4</v>
      </c>
      <c r="F162" s="230">
        <v>5</v>
      </c>
      <c r="G162" s="230">
        <v>6</v>
      </c>
      <c r="H162" s="230">
        <v>7</v>
      </c>
      <c r="I162" s="230">
        <v>8</v>
      </c>
      <c r="J162" s="230">
        <v>9</v>
      </c>
      <c r="K162" s="230">
        <v>10</v>
      </c>
      <c r="L162" s="230">
        <v>11</v>
      </c>
      <c r="M162" s="230">
        <v>12</v>
      </c>
    </row>
    <row r="163" spans="1:13">
      <c r="A163" s="195" t="s">
        <v>210</v>
      </c>
      <c r="B163" s="196">
        <v>2631871.1943393378</v>
      </c>
      <c r="C163" s="196">
        <v>2634595.9306174265</v>
      </c>
      <c r="D163" s="196">
        <v>2637323.4877736042</v>
      </c>
      <c r="E163" s="196">
        <v>2640053.8687282829</v>
      </c>
      <c r="F163" s="196">
        <v>2642787.0764048984</v>
      </c>
      <c r="G163" s="196">
        <v>2645523.1137299133</v>
      </c>
      <c r="H163" s="196">
        <v>2648261.9836328193</v>
      </c>
      <c r="I163" s="196">
        <v>2651003.6890461417</v>
      </c>
      <c r="J163" s="196">
        <v>2653748.232905441</v>
      </c>
      <c r="K163" s="196">
        <v>2656495.6181493173</v>
      </c>
      <c r="L163" s="196">
        <v>2659245.8477194128</v>
      </c>
      <c r="M163" s="196">
        <v>2661998.9245604156</v>
      </c>
    </row>
    <row r="164" spans="1:13">
      <c r="A164" s="232" t="s">
        <v>211</v>
      </c>
      <c r="B164" s="231">
        <v>162622.62935893601</v>
      </c>
      <c r="C164" s="231">
        <v>162714.58489666099</v>
      </c>
      <c r="D164" s="231">
        <v>162806.05392141599</v>
      </c>
      <c r="E164" s="231">
        <v>162897.039007213</v>
      </c>
      <c r="F164" s="231">
        <v>162987.54271445001</v>
      </c>
      <c r="G164" s="231">
        <v>163077.56758997499</v>
      </c>
      <c r="H164" s="231">
        <v>163167.11616716301</v>
      </c>
      <c r="I164" s="231">
        <v>163256.190965986</v>
      </c>
      <c r="J164" s="231">
        <v>163344.79449308201</v>
      </c>
      <c r="K164" s="231">
        <v>163432.929241829</v>
      </c>
      <c r="L164" s="231">
        <v>163520.59769241099</v>
      </c>
      <c r="M164" s="231">
        <v>163607.80231189099</v>
      </c>
    </row>
    <row r="165" spans="1:13">
      <c r="A165" s="232" t="s">
        <v>212</v>
      </c>
      <c r="B165" s="231">
        <v>153328</v>
      </c>
      <c r="C165" s="231">
        <v>153197</v>
      </c>
      <c r="D165" s="231">
        <v>153480</v>
      </c>
      <c r="E165" s="231">
        <v>153112</v>
      </c>
      <c r="F165" s="231">
        <v>153086</v>
      </c>
      <c r="G165" s="231">
        <v>153219</v>
      </c>
      <c r="H165" s="231">
        <v>153555</v>
      </c>
      <c r="I165" s="231">
        <v>154004</v>
      </c>
      <c r="J165" s="231">
        <v>154201</v>
      </c>
      <c r="K165" s="231">
        <v>154026</v>
      </c>
      <c r="L165" s="231">
        <v>154177</v>
      </c>
      <c r="M165" s="231">
        <v>154756</v>
      </c>
    </row>
    <row r="166" spans="1:13">
      <c r="A166" s="232" t="s">
        <v>213</v>
      </c>
      <c r="B166" s="231">
        <v>2820.6312413631499</v>
      </c>
      <c r="C166" s="231">
        <v>2826.0050887479201</v>
      </c>
      <c r="D166" s="231">
        <v>2831.3789361326999</v>
      </c>
      <c r="E166" s="231">
        <v>2836.7527835174701</v>
      </c>
      <c r="F166" s="231">
        <v>2842.1266309022499</v>
      </c>
      <c r="G166" s="231">
        <v>2847.5004782870201</v>
      </c>
      <c r="H166" s="231">
        <v>2852.8743256717999</v>
      </c>
      <c r="I166" s="231">
        <v>2858.2481730565701</v>
      </c>
      <c r="J166" s="231">
        <v>2863.6220204413398</v>
      </c>
      <c r="K166" s="231">
        <v>2868.99586782612</v>
      </c>
      <c r="L166" s="231">
        <v>2874.3697152108898</v>
      </c>
      <c r="M166" s="231">
        <v>2879.74356259567</v>
      </c>
    </row>
    <row r="167" spans="1:13">
      <c r="A167" s="232" t="s">
        <v>214</v>
      </c>
      <c r="B167" s="231">
        <v>413.76252805508102</v>
      </c>
      <c r="C167" s="231">
        <v>413.98509114134202</v>
      </c>
      <c r="D167" s="231">
        <v>414.18858633017402</v>
      </c>
      <c r="E167" s="231">
        <v>414.41117694613501</v>
      </c>
      <c r="F167" s="231">
        <v>414.62424049127702</v>
      </c>
      <c r="G167" s="231">
        <v>414.84685862658603</v>
      </c>
      <c r="H167" s="231">
        <v>415.05994968589999</v>
      </c>
      <c r="I167" s="231">
        <v>415.28259533020702</v>
      </c>
      <c r="J167" s="231">
        <v>415.505254725133</v>
      </c>
      <c r="K167" s="231">
        <v>415.71838703630499</v>
      </c>
      <c r="L167" s="231">
        <v>415.94107392471199</v>
      </c>
      <c r="M167" s="231">
        <v>416.15423372419599</v>
      </c>
    </row>
    <row r="168" spans="1:13">
      <c r="A168" s="232" t="s">
        <v>215</v>
      </c>
      <c r="B168" s="231">
        <v>350.90994552528298</v>
      </c>
      <c r="C168" s="231">
        <v>353.33529243764502</v>
      </c>
      <c r="D168" s="231">
        <v>354.766441959166</v>
      </c>
      <c r="E168" s="231">
        <v>353.20333549749898</v>
      </c>
      <c r="F168" s="231">
        <v>352.99898485473602</v>
      </c>
      <c r="G168" s="231">
        <v>354.26187130359898</v>
      </c>
      <c r="H168" s="231">
        <v>353.53220082017401</v>
      </c>
      <c r="I168" s="231">
        <v>353.80989824744398</v>
      </c>
      <c r="J168" s="231">
        <v>359.09488918729397</v>
      </c>
      <c r="K168" s="231">
        <v>361.38709999285197</v>
      </c>
      <c r="L168" s="231">
        <v>360.68645776089897</v>
      </c>
      <c r="M168" s="231">
        <v>361.99289032436599</v>
      </c>
    </row>
    <row r="169" spans="1:13">
      <c r="A169" s="232" t="s">
        <v>216</v>
      </c>
      <c r="B169" s="231">
        <v>9803.3237846547509</v>
      </c>
      <c r="C169" s="231">
        <v>9796.2717402494509</v>
      </c>
      <c r="D169" s="231">
        <v>9789.4439562971693</v>
      </c>
      <c r="E169" s="231">
        <v>9782.8333011424802</v>
      </c>
      <c r="F169" s="231">
        <v>9776.4328699221005</v>
      </c>
      <c r="G169" s="231">
        <v>9770.2359773527005</v>
      </c>
      <c r="H169" s="231">
        <v>9764.2361507481692</v>
      </c>
      <c r="I169" s="231">
        <v>9758.4271232587598</v>
      </c>
      <c r="J169" s="231">
        <v>9752.8028273254095</v>
      </c>
      <c r="K169" s="231">
        <v>9747.3573883421104</v>
      </c>
      <c r="L169" s="231">
        <v>9742.0851185198499</v>
      </c>
      <c r="M169" s="231">
        <v>9736.9805109456993</v>
      </c>
    </row>
    <row r="170" spans="1:13">
      <c r="A170" s="232" t="s">
        <v>217</v>
      </c>
      <c r="B170" s="231">
        <v>5155.7797456159296</v>
      </c>
      <c r="C170" s="231">
        <v>5164.4168916168401</v>
      </c>
      <c r="D170" s="231">
        <v>5173.0540376177396</v>
      </c>
      <c r="E170" s="231">
        <v>5181.69118361865</v>
      </c>
      <c r="F170" s="231">
        <v>5190.3283296195596</v>
      </c>
      <c r="G170" s="231">
        <v>5198.96547562047</v>
      </c>
      <c r="H170" s="231">
        <v>5207.6026216213804</v>
      </c>
      <c r="I170" s="231">
        <v>5216.2397676222799</v>
      </c>
      <c r="J170" s="231">
        <v>5224.8769136231904</v>
      </c>
      <c r="K170" s="231">
        <v>5233.5140596240999</v>
      </c>
      <c r="L170" s="231">
        <v>5242.1512056250103</v>
      </c>
      <c r="M170" s="231">
        <v>5250.7883516259099</v>
      </c>
    </row>
    <row r="171" spans="1:13">
      <c r="A171" s="195" t="s">
        <v>218</v>
      </c>
      <c r="B171" s="196">
        <v>334495.03660415008</v>
      </c>
      <c r="C171" s="196">
        <v>334465.59900085424</v>
      </c>
      <c r="D171" s="196">
        <v>334848.88587975298</v>
      </c>
      <c r="E171" s="196">
        <v>334577.93078793521</v>
      </c>
      <c r="F171" s="196">
        <v>334650.05377023987</v>
      </c>
      <c r="G171" s="196">
        <v>334882.37825116533</v>
      </c>
      <c r="H171" s="196">
        <v>335315.42141571041</v>
      </c>
      <c r="I171" s="196">
        <v>335862.19852350123</v>
      </c>
      <c r="J171" s="196">
        <v>336161.69639838435</v>
      </c>
      <c r="K171" s="196">
        <v>336085.9020446504</v>
      </c>
      <c r="L171" s="196">
        <v>336332.83126345236</v>
      </c>
      <c r="M171" s="196">
        <v>337009.46186110686</v>
      </c>
    </row>
    <row r="172" spans="1:13">
      <c r="A172" s="232" t="s">
        <v>219</v>
      </c>
      <c r="B172" s="231">
        <v>1484.9936095021201</v>
      </c>
      <c r="C172" s="231">
        <v>1485.22007861625</v>
      </c>
      <c r="D172" s="231">
        <v>1485.44654773037</v>
      </c>
      <c r="E172" s="231">
        <v>1485.6730168444999</v>
      </c>
      <c r="F172" s="231">
        <v>1485.8994859586301</v>
      </c>
      <c r="G172" s="231">
        <v>1486.12595507275</v>
      </c>
      <c r="H172" s="231">
        <v>1486.3524241868799</v>
      </c>
      <c r="I172" s="231">
        <v>1486.5788933010001</v>
      </c>
      <c r="J172" s="231">
        <v>1486.80536241513</v>
      </c>
      <c r="K172" s="231">
        <v>1487.03183152926</v>
      </c>
      <c r="L172" s="231">
        <v>1487.2583006433799</v>
      </c>
      <c r="M172" s="231">
        <v>1487.4847697575101</v>
      </c>
    </row>
    <row r="173" spans="1:13">
      <c r="A173" s="232" t="s">
        <v>220</v>
      </c>
      <c r="B173" s="231">
        <v>349.73437496964999</v>
      </c>
      <c r="C173" s="231">
        <v>349.73380921485</v>
      </c>
      <c r="D173" s="231">
        <v>349.73326255752602</v>
      </c>
      <c r="E173" s="231">
        <v>349.73273435302701</v>
      </c>
      <c r="F173" s="231">
        <v>349.73222397846502</v>
      </c>
      <c r="G173" s="231">
        <v>349.73173083197702</v>
      </c>
      <c r="H173" s="231">
        <v>349.73125433201602</v>
      </c>
      <c r="I173" s="231">
        <v>349.73079391666801</v>
      </c>
      <c r="J173" s="231">
        <v>349.73034904298203</v>
      </c>
      <c r="K173" s="231">
        <v>349.72991918634</v>
      </c>
      <c r="L173" s="231">
        <v>349.72950383982902</v>
      </c>
      <c r="M173" s="231">
        <v>349.72910251364999</v>
      </c>
    </row>
    <row r="174" spans="1:13">
      <c r="A174" s="195" t="s">
        <v>221</v>
      </c>
      <c r="B174" s="196">
        <v>1834.7279844717705</v>
      </c>
      <c r="C174" s="196">
        <v>1834.9538878311</v>
      </c>
      <c r="D174" s="196">
        <v>1835.1798102878961</v>
      </c>
      <c r="E174" s="196">
        <v>1835.405751197527</v>
      </c>
      <c r="F174" s="196">
        <v>1835.6317099370949</v>
      </c>
      <c r="G174" s="196">
        <v>1835.8576859047271</v>
      </c>
      <c r="H174" s="196">
        <v>1836.0836785188958</v>
      </c>
      <c r="I174" s="196">
        <v>1836.3096872176679</v>
      </c>
      <c r="J174" s="196">
        <v>1836.535711458112</v>
      </c>
      <c r="K174" s="196">
        <v>1836.7617507156001</v>
      </c>
      <c r="L174" s="196">
        <v>1836.9878044832085</v>
      </c>
      <c r="M174" s="196">
        <v>1837.2138722711602</v>
      </c>
    </row>
    <row r="175" spans="1:13">
      <c r="A175" s="195" t="s">
        <v>222</v>
      </c>
      <c r="B175" s="196">
        <v>254</v>
      </c>
      <c r="C175" s="196">
        <v>254</v>
      </c>
      <c r="D175" s="196">
        <v>254</v>
      </c>
      <c r="E175" s="196">
        <v>255</v>
      </c>
      <c r="F175" s="196">
        <v>255</v>
      </c>
      <c r="G175" s="196">
        <v>255</v>
      </c>
      <c r="H175" s="196">
        <v>256</v>
      </c>
      <c r="I175" s="196">
        <v>256</v>
      </c>
      <c r="J175" s="196">
        <v>256</v>
      </c>
      <c r="K175" s="196">
        <v>257</v>
      </c>
      <c r="L175" s="196">
        <v>257</v>
      </c>
      <c r="M175" s="196">
        <v>257</v>
      </c>
    </row>
    <row r="176" spans="1:13">
      <c r="A176" s="195" t="s">
        <v>223</v>
      </c>
      <c r="B176" s="196">
        <v>917.43974670836667</v>
      </c>
      <c r="C176" s="196">
        <v>917.58110573181705</v>
      </c>
      <c r="D176" s="196">
        <v>917.72248653585143</v>
      </c>
      <c r="E176" s="196">
        <v>917.86388912382586</v>
      </c>
      <c r="F176" s="196">
        <v>918.0053134990967</v>
      </c>
      <c r="G176" s="196">
        <v>918.14675966502102</v>
      </c>
      <c r="H176" s="196">
        <v>918.28822762495633</v>
      </c>
      <c r="I176" s="196">
        <v>918.42971738226061</v>
      </c>
      <c r="J176" s="196">
        <v>918.57122894029237</v>
      </c>
      <c r="K176" s="196">
        <v>918.71276230241062</v>
      </c>
      <c r="L176" s="196">
        <v>918.85431747197504</v>
      </c>
      <c r="M176" s="196">
        <v>918.99589445234574</v>
      </c>
    </row>
    <row r="177" spans="1:13">
      <c r="A177" s="197" t="s">
        <v>224</v>
      </c>
      <c r="B177" s="197">
        <v>2969372.3986746678</v>
      </c>
      <c r="C177" s="197">
        <v>2972068.0646118438</v>
      </c>
      <c r="D177" s="197">
        <v>2975179.2759501813</v>
      </c>
      <c r="E177" s="197">
        <v>2977640.0691565396</v>
      </c>
      <c r="F177" s="197">
        <v>2980445.7671985743</v>
      </c>
      <c r="G177" s="197">
        <v>2983414.4964266485</v>
      </c>
      <c r="H177" s="197">
        <v>2986587.7769546732</v>
      </c>
      <c r="I177" s="197">
        <v>2989876.6269742432</v>
      </c>
      <c r="J177" s="197">
        <v>2992921.0362442238</v>
      </c>
      <c r="K177" s="197">
        <v>2995593.994706986</v>
      </c>
      <c r="L177" s="197">
        <v>2998591.5211048201</v>
      </c>
      <c r="M177" s="197">
        <v>3002021.5961882463</v>
      </c>
    </row>
    <row r="179" spans="1:13" ht="15.75">
      <c r="A179" s="229" t="s">
        <v>209</v>
      </c>
      <c r="B179" s="230"/>
      <c r="C179" s="230"/>
      <c r="D179" s="230"/>
      <c r="E179" s="230"/>
      <c r="F179" s="230"/>
      <c r="G179" s="230"/>
      <c r="H179" s="230"/>
      <c r="I179" s="230"/>
      <c r="J179" s="230"/>
      <c r="K179" s="230"/>
      <c r="L179" s="230"/>
      <c r="M179" s="230"/>
    </row>
    <row r="180" spans="1:13">
      <c r="A180" s="230"/>
      <c r="B180" s="230"/>
      <c r="C180" s="230"/>
      <c r="D180" s="230"/>
      <c r="E180" s="230"/>
      <c r="F180" s="230"/>
      <c r="G180" s="230"/>
      <c r="H180" s="230"/>
      <c r="I180" s="230"/>
      <c r="J180" s="230"/>
      <c r="K180" s="230"/>
      <c r="L180" s="230"/>
      <c r="M180" s="230"/>
    </row>
    <row r="181" spans="1:13">
      <c r="A181" s="230" t="s">
        <v>40</v>
      </c>
      <c r="B181" s="232">
        <v>2029</v>
      </c>
      <c r="C181" s="230"/>
      <c r="D181" s="230"/>
      <c r="E181" s="230"/>
      <c r="F181" s="230"/>
      <c r="G181" s="230"/>
      <c r="H181" s="230"/>
      <c r="I181" s="230"/>
      <c r="J181" s="230"/>
      <c r="K181" s="230"/>
      <c r="L181" s="230"/>
      <c r="M181" s="230"/>
    </row>
    <row r="182" spans="1:13">
      <c r="A182" s="230"/>
      <c r="B182" s="230"/>
      <c r="C182" s="230"/>
      <c r="D182" s="230"/>
      <c r="E182" s="230"/>
      <c r="F182" s="230"/>
      <c r="G182" s="230"/>
      <c r="H182" s="230"/>
      <c r="I182" s="230"/>
      <c r="J182" s="230"/>
      <c r="K182" s="230"/>
      <c r="L182" s="230"/>
      <c r="M182" s="230"/>
    </row>
    <row r="183" spans="1:13">
      <c r="A183" s="230"/>
      <c r="B183" s="230" t="s">
        <v>120</v>
      </c>
      <c r="C183" s="230"/>
      <c r="D183" s="230"/>
      <c r="E183" s="230"/>
      <c r="F183" s="230"/>
      <c r="G183" s="230"/>
      <c r="H183" s="230"/>
      <c r="I183" s="230"/>
      <c r="J183" s="230"/>
      <c r="K183" s="230"/>
      <c r="L183" s="230"/>
      <c r="M183" s="230"/>
    </row>
    <row r="184" spans="1:13">
      <c r="A184" s="230" t="s">
        <v>121</v>
      </c>
      <c r="B184" s="230">
        <v>1</v>
      </c>
      <c r="C184" s="230">
        <v>2</v>
      </c>
      <c r="D184" s="230">
        <v>3</v>
      </c>
      <c r="E184" s="230">
        <v>4</v>
      </c>
      <c r="F184" s="230">
        <v>5</v>
      </c>
      <c r="G184" s="230">
        <v>6</v>
      </c>
      <c r="H184" s="230">
        <v>7</v>
      </c>
      <c r="I184" s="230">
        <v>8</v>
      </c>
      <c r="J184" s="230">
        <v>9</v>
      </c>
      <c r="K184" s="230">
        <v>10</v>
      </c>
      <c r="L184" s="230">
        <v>11</v>
      </c>
      <c r="M184" s="230">
        <v>12</v>
      </c>
    </row>
    <row r="185" spans="1:13">
      <c r="A185" s="195" t="s">
        <v>210</v>
      </c>
      <c r="B185" s="196">
        <v>2664683.0581733864</v>
      </c>
      <c r="C185" s="196">
        <v>2667369.8982387097</v>
      </c>
      <c r="D185" s="196">
        <v>2670059.4474853426</v>
      </c>
      <c r="E185" s="196">
        <v>2672751.7086449931</v>
      </c>
      <c r="F185" s="196">
        <v>2675446.6844521239</v>
      </c>
      <c r="G185" s="196">
        <v>2678144.3776439554</v>
      </c>
      <c r="H185" s="196">
        <v>2680844.790960467</v>
      </c>
      <c r="I185" s="196">
        <v>2683547.9271444017</v>
      </c>
      <c r="J185" s="196">
        <v>2686253.7889412674</v>
      </c>
      <c r="K185" s="196">
        <v>2688962.3790993411</v>
      </c>
      <c r="L185" s="196">
        <v>2691673.7003696705</v>
      </c>
      <c r="M185" s="196">
        <v>2694387.7555060768</v>
      </c>
    </row>
    <row r="186" spans="1:13">
      <c r="A186" s="232" t="s">
        <v>211</v>
      </c>
      <c r="B186" s="231">
        <v>163694.54555427999</v>
      </c>
      <c r="C186" s="231">
        <v>163780.82986060399</v>
      </c>
      <c r="D186" s="231">
        <v>163866.65765897601</v>
      </c>
      <c r="E186" s="231">
        <v>163952.031364661</v>
      </c>
      <c r="F186" s="231">
        <v>164036.953380147</v>
      </c>
      <c r="G186" s="231">
        <v>164121.42609520801</v>
      </c>
      <c r="H186" s="231">
        <v>164205.451886978</v>
      </c>
      <c r="I186" s="231">
        <v>164289.033120012</v>
      </c>
      <c r="J186" s="231">
        <v>164372.172146356</v>
      </c>
      <c r="K186" s="231">
        <v>164454.87130561</v>
      </c>
      <c r="L186" s="231">
        <v>164537.132924998</v>
      </c>
      <c r="M186" s="231">
        <v>164618.95931943</v>
      </c>
    </row>
    <row r="187" spans="1:13">
      <c r="A187" s="232" t="s">
        <v>212</v>
      </c>
      <c r="B187" s="231">
        <v>154850</v>
      </c>
      <c r="C187" s="231">
        <v>154719</v>
      </c>
      <c r="D187" s="231">
        <v>155002</v>
      </c>
      <c r="E187" s="231">
        <v>154634</v>
      </c>
      <c r="F187" s="231">
        <v>154608</v>
      </c>
      <c r="G187" s="231">
        <v>154741</v>
      </c>
      <c r="H187" s="231">
        <v>155077</v>
      </c>
      <c r="I187" s="231">
        <v>155526</v>
      </c>
      <c r="J187" s="231">
        <v>155723</v>
      </c>
      <c r="K187" s="231">
        <v>155548</v>
      </c>
      <c r="L187" s="231">
        <v>155699</v>
      </c>
      <c r="M187" s="231">
        <v>156278</v>
      </c>
    </row>
    <row r="188" spans="1:13">
      <c r="A188" s="232" t="s">
        <v>213</v>
      </c>
      <c r="B188" s="231">
        <v>2885.1174099804398</v>
      </c>
      <c r="C188" s="231">
        <v>2890.49125736522</v>
      </c>
      <c r="D188" s="231">
        <v>2895.8651047499902</v>
      </c>
      <c r="E188" s="231">
        <v>2901.23895213476</v>
      </c>
      <c r="F188" s="231">
        <v>2906.6127995195402</v>
      </c>
      <c r="G188" s="231">
        <v>2911.98664690431</v>
      </c>
      <c r="H188" s="231">
        <v>2917.3604942890902</v>
      </c>
      <c r="I188" s="231">
        <v>2922.7343416738599</v>
      </c>
      <c r="J188" s="231">
        <v>2928.1081890586402</v>
      </c>
      <c r="K188" s="231">
        <v>2933.4820364434099</v>
      </c>
      <c r="L188" s="231">
        <v>2938.8558838281801</v>
      </c>
      <c r="M188" s="231">
        <v>2944.2297312129599</v>
      </c>
    </row>
    <row r="189" spans="1:13">
      <c r="A189" s="232" t="s">
        <v>214</v>
      </c>
      <c r="B189" s="231">
        <v>416.37694809574498</v>
      </c>
      <c r="C189" s="231">
        <v>416.59967620498901</v>
      </c>
      <c r="D189" s="231">
        <v>416.79379555398401</v>
      </c>
      <c r="E189" s="231">
        <v>417.01655113086701</v>
      </c>
      <c r="F189" s="231">
        <v>417.22977960590902</v>
      </c>
      <c r="G189" s="231">
        <v>417.452562640103</v>
      </c>
      <c r="H189" s="231">
        <v>417.66581856729101</v>
      </c>
      <c r="I189" s="231">
        <v>417.88862904846798</v>
      </c>
      <c r="J189" s="231">
        <v>418.11145324926599</v>
      </c>
      <c r="K189" s="231">
        <v>418.32475033531699</v>
      </c>
      <c r="L189" s="231">
        <v>418.54760196761703</v>
      </c>
      <c r="M189" s="231">
        <v>418.76092648001202</v>
      </c>
    </row>
    <row r="190" spans="1:13">
      <c r="A190" s="232" t="s">
        <v>215</v>
      </c>
      <c r="B190" s="231">
        <v>361.30632624489499</v>
      </c>
      <c r="C190" s="231">
        <v>363.626694805483</v>
      </c>
      <c r="D190" s="231">
        <v>364.95392600320002</v>
      </c>
      <c r="E190" s="231">
        <v>363.28795054197298</v>
      </c>
      <c r="F190" s="231">
        <v>362.98176962825499</v>
      </c>
      <c r="G190" s="231">
        <v>364.14385404611198</v>
      </c>
      <c r="H190" s="231">
        <v>363.31439938889201</v>
      </c>
      <c r="I190" s="231">
        <v>363.49332022167602</v>
      </c>
      <c r="J190" s="231">
        <v>368.68053197222901</v>
      </c>
      <c r="K190" s="231">
        <v>370.87595092229401</v>
      </c>
      <c r="L190" s="231">
        <v>370.07949419896602</v>
      </c>
      <c r="M190" s="231">
        <v>371.29107976615501</v>
      </c>
    </row>
    <row r="191" spans="1:13">
      <c r="A191" s="232" t="s">
        <v>216</v>
      </c>
      <c r="B191" s="231">
        <v>9732.0382338308209</v>
      </c>
      <c r="C191" s="231">
        <v>9727.2531249413605</v>
      </c>
      <c r="D191" s="231">
        <v>9722.6201862064809</v>
      </c>
      <c r="E191" s="231">
        <v>9718.1345784978694</v>
      </c>
      <c r="F191" s="231">
        <v>9713.7916165752104</v>
      </c>
      <c r="G191" s="231">
        <v>9709.5867641924706</v>
      </c>
      <c r="H191" s="231">
        <v>9705.5156293596992</v>
      </c>
      <c r="I191" s="231">
        <v>9701.5739597556603</v>
      </c>
      <c r="J191" s="231">
        <v>9697.7576382861807</v>
      </c>
      <c r="K191" s="231">
        <v>9694.0626787838792</v>
      </c>
      <c r="L191" s="231">
        <v>9690.4852218445503</v>
      </c>
      <c r="M191" s="231">
        <v>9687.0215307960498</v>
      </c>
    </row>
    <row r="192" spans="1:13">
      <c r="A192" s="232" t="s">
        <v>217</v>
      </c>
      <c r="B192" s="231">
        <v>5259.4254976268203</v>
      </c>
      <c r="C192" s="231">
        <v>5268.0626436277298</v>
      </c>
      <c r="D192" s="231">
        <v>5276.6997896286402</v>
      </c>
      <c r="E192" s="231">
        <v>5285.3369356295398</v>
      </c>
      <c r="F192" s="231">
        <v>5293.9740816304502</v>
      </c>
      <c r="G192" s="231">
        <v>5302.6112276313597</v>
      </c>
      <c r="H192" s="231">
        <v>5311.2483736322702</v>
      </c>
      <c r="I192" s="231">
        <v>5319.8855196331697</v>
      </c>
      <c r="J192" s="231">
        <v>5328.5226656340801</v>
      </c>
      <c r="K192" s="231">
        <v>5337.1598116349896</v>
      </c>
      <c r="L192" s="231">
        <v>5345.7969576359001</v>
      </c>
      <c r="M192" s="231">
        <v>5354.4341036368096</v>
      </c>
    </row>
    <row r="193" spans="1:13">
      <c r="A193" s="195" t="s">
        <v>218</v>
      </c>
      <c r="B193" s="196">
        <v>337198.80997005873</v>
      </c>
      <c r="C193" s="196">
        <v>337165.86325754877</v>
      </c>
      <c r="D193" s="196">
        <v>337545.59046111826</v>
      </c>
      <c r="E193" s="196">
        <v>337271.04633259599</v>
      </c>
      <c r="F193" s="196">
        <v>337339.5434271064</v>
      </c>
      <c r="G193" s="196">
        <v>337568.20715062239</v>
      </c>
      <c r="H193" s="196">
        <v>337997.55660221522</v>
      </c>
      <c r="I193" s="196">
        <v>338540.60889034485</v>
      </c>
      <c r="J193" s="196">
        <v>338836.35262455634</v>
      </c>
      <c r="K193" s="196">
        <v>338756.77653372992</v>
      </c>
      <c r="L193" s="196">
        <v>338999.89808447327</v>
      </c>
      <c r="M193" s="196">
        <v>339672.69669132202</v>
      </c>
    </row>
    <row r="194" spans="1:13">
      <c r="A194" s="232" t="s">
        <v>219</v>
      </c>
      <c r="B194" s="231">
        <v>1487.71123887163</v>
      </c>
      <c r="C194" s="231">
        <v>1487.93770798576</v>
      </c>
      <c r="D194" s="231">
        <v>1488.1641770998799</v>
      </c>
      <c r="E194" s="231">
        <v>1488.3906462140101</v>
      </c>
      <c r="F194" s="231">
        <v>1488.61711532814</v>
      </c>
      <c r="G194" s="231">
        <v>1488.84358444226</v>
      </c>
      <c r="H194" s="231">
        <v>1489.0700535563899</v>
      </c>
      <c r="I194" s="231">
        <v>1489.2965226705101</v>
      </c>
      <c r="J194" s="231">
        <v>1489.52299178464</v>
      </c>
      <c r="K194" s="231">
        <v>1489.7494608987699</v>
      </c>
      <c r="L194" s="231">
        <v>1489.9759300128901</v>
      </c>
      <c r="M194" s="231">
        <v>1490.20239912702</v>
      </c>
    </row>
    <row r="195" spans="1:13">
      <c r="A195" s="232" t="s">
        <v>220</v>
      </c>
      <c r="B195" s="231">
        <v>349.728714734535</v>
      </c>
      <c r="C195" s="231">
        <v>349.72834004519302</v>
      </c>
      <c r="D195" s="231">
        <v>349.72797800376901</v>
      </c>
      <c r="E195" s="231">
        <v>349.72762818332399</v>
      </c>
      <c r="F195" s="231">
        <v>349.727290171329</v>
      </c>
      <c r="G195" s="231">
        <v>349.72696356917999</v>
      </c>
      <c r="H195" s="231">
        <v>349.726647991731</v>
      </c>
      <c r="I195" s="231">
        <v>349.72634306683398</v>
      </c>
      <c r="J195" s="231">
        <v>349.72604843490501</v>
      </c>
      <c r="K195" s="231">
        <v>349.72576374849598</v>
      </c>
      <c r="L195" s="231">
        <v>349.72548867188902</v>
      </c>
      <c r="M195" s="231">
        <v>349.72522288069803</v>
      </c>
    </row>
    <row r="196" spans="1:13">
      <c r="A196" s="195" t="s">
        <v>221</v>
      </c>
      <c r="B196" s="196">
        <v>1837.4399536061651</v>
      </c>
      <c r="C196" s="196">
        <v>1837.6660480309529</v>
      </c>
      <c r="D196" s="196">
        <v>1837.8921551036487</v>
      </c>
      <c r="E196" s="196">
        <v>1838.1182743973341</v>
      </c>
      <c r="F196" s="196">
        <v>1838.3444054994693</v>
      </c>
      <c r="G196" s="196">
        <v>1838.5705480114398</v>
      </c>
      <c r="H196" s="196">
        <v>1838.7967015481213</v>
      </c>
      <c r="I196" s="196">
        <v>1839.0228657373441</v>
      </c>
      <c r="J196" s="196">
        <v>1839.2490402195449</v>
      </c>
      <c r="K196" s="196">
        <v>1839.4752246472658</v>
      </c>
      <c r="L196" s="196">
        <v>1839.7014186847796</v>
      </c>
      <c r="M196" s="196">
        <v>1839.9276220077177</v>
      </c>
    </row>
    <row r="197" spans="1:13">
      <c r="A197" s="195" t="s">
        <v>222</v>
      </c>
      <c r="B197" s="196">
        <v>258</v>
      </c>
      <c r="C197" s="196">
        <v>258</v>
      </c>
      <c r="D197" s="196">
        <v>258</v>
      </c>
      <c r="E197" s="196">
        <v>259</v>
      </c>
      <c r="F197" s="196">
        <v>259</v>
      </c>
      <c r="G197" s="196">
        <v>259</v>
      </c>
      <c r="H197" s="196">
        <v>260</v>
      </c>
      <c r="I197" s="196">
        <v>260</v>
      </c>
      <c r="J197" s="196">
        <v>260</v>
      </c>
      <c r="K197" s="196">
        <v>261</v>
      </c>
      <c r="L197" s="196">
        <v>261</v>
      </c>
      <c r="M197" s="196">
        <v>261</v>
      </c>
    </row>
    <row r="198" spans="1:13">
      <c r="A198" s="195" t="s">
        <v>223</v>
      </c>
      <c r="B198" s="196">
        <v>919.1374932468832</v>
      </c>
      <c r="C198" s="196">
        <v>919.27911385894868</v>
      </c>
      <c r="D198" s="196">
        <v>919.42075629190367</v>
      </c>
      <c r="E198" s="196">
        <v>919.56242054911047</v>
      </c>
      <c r="F198" s="196">
        <v>919.7041066339317</v>
      </c>
      <c r="G198" s="196">
        <v>919.84581454973056</v>
      </c>
      <c r="H198" s="196">
        <v>919.98754429987071</v>
      </c>
      <c r="I198" s="196">
        <v>920.12929588771647</v>
      </c>
      <c r="J198" s="196">
        <v>920.27106931663252</v>
      </c>
      <c r="K198" s="196">
        <v>920.41286458998422</v>
      </c>
      <c r="L198" s="196">
        <v>920.55468171113728</v>
      </c>
      <c r="M198" s="196">
        <v>920.69652068345806</v>
      </c>
    </row>
    <row r="199" spans="1:13">
      <c r="A199" s="197" t="s">
        <v>224</v>
      </c>
      <c r="B199" s="197">
        <v>3004896.4455902977</v>
      </c>
      <c r="C199" s="197">
        <v>3007550.7066581482</v>
      </c>
      <c r="D199" s="197">
        <v>3010620.3508578567</v>
      </c>
      <c r="E199" s="197">
        <v>3013039.4356725356</v>
      </c>
      <c r="F199" s="197">
        <v>3015803.2763913637</v>
      </c>
      <c r="G199" s="197">
        <v>3018730.001157139</v>
      </c>
      <c r="H199" s="197">
        <v>3021861.1318085305</v>
      </c>
      <c r="I199" s="197">
        <v>3025107.6881963718</v>
      </c>
      <c r="J199" s="197">
        <v>3028109.6616753601</v>
      </c>
      <c r="K199" s="197">
        <v>3030740.0437223082</v>
      </c>
      <c r="L199" s="197">
        <v>3033694.85455454</v>
      </c>
      <c r="M199" s="197">
        <v>3037082.07634009</v>
      </c>
    </row>
    <row r="201" spans="1:13" ht="15.75">
      <c r="A201" s="229" t="s">
        <v>209</v>
      </c>
      <c r="B201" s="230"/>
      <c r="C201" s="230"/>
      <c r="D201" s="230"/>
      <c r="E201" s="230"/>
      <c r="F201" s="230"/>
      <c r="G201" s="230"/>
      <c r="H201" s="230"/>
      <c r="I201" s="230"/>
      <c r="J201" s="230"/>
      <c r="K201" s="230"/>
      <c r="L201" s="230"/>
      <c r="M201" s="230"/>
    </row>
    <row r="202" spans="1:13">
      <c r="A202" s="230"/>
      <c r="B202" s="230"/>
      <c r="C202" s="230"/>
      <c r="D202" s="230"/>
      <c r="E202" s="230"/>
      <c r="F202" s="230"/>
      <c r="G202" s="230"/>
      <c r="H202" s="230"/>
      <c r="I202" s="230"/>
      <c r="J202" s="230"/>
      <c r="K202" s="230"/>
      <c r="L202" s="230"/>
      <c r="M202" s="230"/>
    </row>
    <row r="203" spans="1:13">
      <c r="A203" s="230" t="s">
        <v>40</v>
      </c>
      <c r="B203" s="232">
        <v>2030</v>
      </c>
      <c r="C203" s="230"/>
      <c r="D203" s="230"/>
      <c r="E203" s="230"/>
      <c r="F203" s="230"/>
      <c r="G203" s="230"/>
      <c r="H203" s="230"/>
      <c r="I203" s="230"/>
      <c r="J203" s="230"/>
      <c r="K203" s="230"/>
      <c r="L203" s="230"/>
      <c r="M203" s="230"/>
    </row>
    <row r="204" spans="1:13">
      <c r="A204" s="230"/>
      <c r="B204" s="230"/>
      <c r="C204" s="230"/>
      <c r="D204" s="230"/>
      <c r="E204" s="230"/>
      <c r="F204" s="230"/>
      <c r="G204" s="230"/>
      <c r="H204" s="230"/>
      <c r="I204" s="230"/>
      <c r="J204" s="230"/>
      <c r="K204" s="230"/>
      <c r="L204" s="230"/>
      <c r="M204" s="230"/>
    </row>
    <row r="205" spans="1:13">
      <c r="A205" s="230"/>
      <c r="B205" s="230" t="s">
        <v>120</v>
      </c>
      <c r="C205" s="230"/>
      <c r="D205" s="230"/>
      <c r="E205" s="230"/>
      <c r="F205" s="230"/>
      <c r="G205" s="230"/>
      <c r="H205" s="230"/>
      <c r="I205" s="230"/>
      <c r="J205" s="230"/>
      <c r="K205" s="230"/>
      <c r="L205" s="230"/>
      <c r="M205" s="230"/>
    </row>
    <row r="206" spans="1:13">
      <c r="A206" s="230" t="s">
        <v>121</v>
      </c>
      <c r="B206" s="230">
        <v>1</v>
      </c>
      <c r="C206" s="230">
        <v>2</v>
      </c>
      <c r="D206" s="230">
        <v>3</v>
      </c>
      <c r="E206" s="230">
        <v>4</v>
      </c>
      <c r="F206" s="230">
        <v>5</v>
      </c>
      <c r="G206" s="230">
        <v>6</v>
      </c>
      <c r="H206" s="230">
        <v>7</v>
      </c>
      <c r="I206" s="230">
        <v>8</v>
      </c>
      <c r="J206" s="230">
        <v>9</v>
      </c>
      <c r="K206" s="230">
        <v>10</v>
      </c>
      <c r="L206" s="230">
        <v>11</v>
      </c>
      <c r="M206" s="230">
        <v>12</v>
      </c>
    </row>
    <row r="207" spans="1:13">
      <c r="A207" s="195" t="s">
        <v>210</v>
      </c>
      <c r="B207" s="196">
        <v>2697104.5472651585</v>
      </c>
      <c r="C207" s="196">
        <v>2699824.0784062939</v>
      </c>
      <c r="D207" s="196">
        <v>2702546.3516916428</v>
      </c>
      <c r="E207" s="196">
        <v>2705271.3698861506</v>
      </c>
      <c r="F207" s="196">
        <v>2707999.1357575501</v>
      </c>
      <c r="G207" s="196">
        <v>2710729.6520763659</v>
      </c>
      <c r="H207" s="196">
        <v>2713462.9216159154</v>
      </c>
      <c r="I207" s="196">
        <v>2716198.9471523124</v>
      </c>
      <c r="J207" s="196">
        <v>2718937.7314644703</v>
      </c>
      <c r="K207" s="196">
        <v>2721679.2773341038</v>
      </c>
      <c r="L207" s="196">
        <v>2724423.5875457334</v>
      </c>
      <c r="M207" s="196">
        <v>2727170.6648866865</v>
      </c>
    </row>
    <row r="208" spans="1:13">
      <c r="A208" s="232" t="s">
        <v>211</v>
      </c>
      <c r="B208" s="231">
        <v>164700.35279156899</v>
      </c>
      <c r="C208" s="231">
        <v>164781.31563189399</v>
      </c>
      <c r="D208" s="231">
        <v>164861.850118767</v>
      </c>
      <c r="E208" s="231">
        <v>164941.95851849599</v>
      </c>
      <c r="F208" s="231">
        <v>165021.64308539699</v>
      </c>
      <c r="G208" s="231">
        <v>165100.90606186001</v>
      </c>
      <c r="H208" s="231">
        <v>165179.74967841199</v>
      </c>
      <c r="I208" s="231">
        <v>165258.17615377699</v>
      </c>
      <c r="J208" s="231">
        <v>165336.18769494101</v>
      </c>
      <c r="K208" s="231">
        <v>165413.78649721399</v>
      </c>
      <c r="L208" s="231">
        <v>165490.97474429</v>
      </c>
      <c r="M208" s="231">
        <v>165567.75460831201</v>
      </c>
    </row>
    <row r="209" spans="1:13">
      <c r="A209" s="232" t="s">
        <v>212</v>
      </c>
      <c r="B209" s="231">
        <v>156372</v>
      </c>
      <c r="C209" s="231">
        <v>156241</v>
      </c>
      <c r="D209" s="231">
        <v>156524</v>
      </c>
      <c r="E209" s="231">
        <v>156156</v>
      </c>
      <c r="F209" s="231">
        <v>156130</v>
      </c>
      <c r="G209" s="231">
        <v>156263</v>
      </c>
      <c r="H209" s="231">
        <v>156599</v>
      </c>
      <c r="I209" s="231">
        <v>157048</v>
      </c>
      <c r="J209" s="231">
        <v>157245</v>
      </c>
      <c r="K209" s="231">
        <v>157070</v>
      </c>
      <c r="L209" s="231">
        <v>157221</v>
      </c>
      <c r="M209" s="231">
        <v>157800</v>
      </c>
    </row>
    <row r="210" spans="1:13">
      <c r="A210" s="232" t="s">
        <v>213</v>
      </c>
      <c r="B210" s="231">
        <v>2949.6035785977301</v>
      </c>
      <c r="C210" s="231">
        <v>2954.9774259825099</v>
      </c>
      <c r="D210" s="231">
        <v>2960.3512733672801</v>
      </c>
      <c r="E210" s="231">
        <v>2965.7251207520599</v>
      </c>
      <c r="F210" s="231">
        <v>2971.0989681368301</v>
      </c>
      <c r="G210" s="231">
        <v>2976.4728155215998</v>
      </c>
      <c r="H210" s="231">
        <v>2981.8466629063801</v>
      </c>
      <c r="I210" s="231">
        <v>2987.2205102911498</v>
      </c>
      <c r="J210" s="231">
        <v>2992.59435767593</v>
      </c>
      <c r="K210" s="231">
        <v>2997.9682050606998</v>
      </c>
      <c r="L210" s="231">
        <v>3003.34205244548</v>
      </c>
      <c r="M210" s="231">
        <v>3008.7158998302498</v>
      </c>
    </row>
    <row r="211" spans="1:13">
      <c r="A211" s="232" t="s">
        <v>214</v>
      </c>
      <c r="B211" s="231">
        <v>418.98380553349699</v>
      </c>
      <c r="C211" s="231">
        <v>419.20669829370797</v>
      </c>
      <c r="D211" s="231">
        <v>419.40098226270601</v>
      </c>
      <c r="E211" s="231">
        <v>419.62390242863597</v>
      </c>
      <c r="F211" s="231">
        <v>419.83729546177199</v>
      </c>
      <c r="G211" s="231">
        <v>420.060243023113</v>
      </c>
      <c r="H211" s="231">
        <v>420.27366344651</v>
      </c>
      <c r="I211" s="231">
        <v>420.49663839295999</v>
      </c>
      <c r="J211" s="231">
        <v>420.71962702810299</v>
      </c>
      <c r="K211" s="231">
        <v>420.933088517577</v>
      </c>
      <c r="L211" s="231">
        <v>421.15610452238201</v>
      </c>
      <c r="M211" s="231">
        <v>421.36959337637097</v>
      </c>
    </row>
    <row r="212" spans="1:13">
      <c r="A212" s="232" t="s">
        <v>215</v>
      </c>
      <c r="B212" s="231">
        <v>370.510626416138</v>
      </c>
      <c r="C212" s="231">
        <v>372.73805376119498</v>
      </c>
      <c r="D212" s="231">
        <v>373.97328222532701</v>
      </c>
      <c r="E212" s="231">
        <v>372.21623303605998</v>
      </c>
      <c r="F212" s="231">
        <v>371.81989801913198</v>
      </c>
      <c r="G212" s="231">
        <v>372.89273867262</v>
      </c>
      <c r="H212" s="231">
        <v>371.97494139764501</v>
      </c>
      <c r="I212" s="231">
        <v>372.06641165988202</v>
      </c>
      <c r="J212" s="231">
        <v>377.16705587957398</v>
      </c>
      <c r="K212" s="231">
        <v>379.27678142189399</v>
      </c>
      <c r="L212" s="231">
        <v>378.39549658740202</v>
      </c>
      <c r="M212" s="231">
        <v>379.52311060260303</v>
      </c>
    </row>
    <row r="213" spans="1:13">
      <c r="A213" s="232" t="s">
        <v>216</v>
      </c>
      <c r="B213" s="231">
        <v>9683.6679877952702</v>
      </c>
      <c r="C213" s="231">
        <v>9680.4210900492999</v>
      </c>
      <c r="D213" s="231">
        <v>9677.2774461567606</v>
      </c>
      <c r="E213" s="231">
        <v>9674.2337725654506</v>
      </c>
      <c r="F213" s="231">
        <v>9671.28689014267</v>
      </c>
      <c r="G213" s="231">
        <v>9668.4337208545603</v>
      </c>
      <c r="H213" s="231">
        <v>9665.6712845511502</v>
      </c>
      <c r="I213" s="231">
        <v>9662.9966958535097</v>
      </c>
      <c r="J213" s="231">
        <v>9660.4071611400104</v>
      </c>
      <c r="K213" s="231">
        <v>9657.8999756283301</v>
      </c>
      <c r="L213" s="231">
        <v>9655.47252055032</v>
      </c>
      <c r="M213" s="231">
        <v>9653.1222604166596</v>
      </c>
    </row>
    <row r="214" spans="1:13">
      <c r="A214" s="232" t="s">
        <v>217</v>
      </c>
      <c r="B214" s="231">
        <v>5363.07124963771</v>
      </c>
      <c r="C214" s="231">
        <v>5371.7083956386195</v>
      </c>
      <c r="D214" s="231">
        <v>5380.34554163953</v>
      </c>
      <c r="E214" s="231">
        <v>5388.9826876404404</v>
      </c>
      <c r="F214" s="231">
        <v>5397.6198336413499</v>
      </c>
      <c r="G214" s="231">
        <v>5406.2569796422504</v>
      </c>
      <c r="H214" s="231">
        <v>5414.8941256431599</v>
      </c>
      <c r="I214" s="231">
        <v>5423.5312716440703</v>
      </c>
      <c r="J214" s="231">
        <v>5432.1684176449799</v>
      </c>
      <c r="K214" s="231">
        <v>5440.8055636458803</v>
      </c>
      <c r="L214" s="231">
        <v>5449.4427096467898</v>
      </c>
      <c r="M214" s="231">
        <v>5458.0798556477002</v>
      </c>
    </row>
    <row r="215" spans="1:13">
      <c r="A215" s="195" t="s">
        <v>218</v>
      </c>
      <c r="B215" s="196">
        <v>339858.19003954926</v>
      </c>
      <c r="C215" s="196">
        <v>339821.36729561933</v>
      </c>
      <c r="D215" s="196">
        <v>340197.19864441862</v>
      </c>
      <c r="E215" s="196">
        <v>339918.74023491866</v>
      </c>
      <c r="F215" s="196">
        <v>339983.30597079871</v>
      </c>
      <c r="G215" s="196">
        <v>340208.02255957416</v>
      </c>
      <c r="H215" s="196">
        <v>340633.41035635688</v>
      </c>
      <c r="I215" s="196">
        <v>341172.4876816186</v>
      </c>
      <c r="J215" s="196">
        <v>341464.24431430956</v>
      </c>
      <c r="K215" s="196">
        <v>341380.67011148843</v>
      </c>
      <c r="L215" s="196">
        <v>341619.78362804232</v>
      </c>
      <c r="M215" s="196">
        <v>342288.56532818562</v>
      </c>
    </row>
    <row r="216" spans="1:13">
      <c r="A216" s="232" t="s">
        <v>219</v>
      </c>
      <c r="B216" s="231">
        <v>1490.42886824114</v>
      </c>
      <c r="C216" s="231">
        <v>1490.6553373552699</v>
      </c>
      <c r="D216" s="231">
        <v>1490.8818064694001</v>
      </c>
      <c r="E216" s="231">
        <v>1491.10827558352</v>
      </c>
      <c r="F216" s="231">
        <v>1491.33474469765</v>
      </c>
      <c r="G216" s="231">
        <v>1491.5612138117699</v>
      </c>
      <c r="H216" s="231">
        <v>1491.7876829259001</v>
      </c>
      <c r="I216" s="231">
        <v>1492.01415204002</v>
      </c>
      <c r="J216" s="231">
        <v>1492.2406211541499</v>
      </c>
      <c r="K216" s="231">
        <v>1492.4670902682799</v>
      </c>
      <c r="L216" s="231">
        <v>1492.6935593824001</v>
      </c>
      <c r="M216" s="231">
        <v>1492.92002849653</v>
      </c>
    </row>
    <row r="217" spans="1:13">
      <c r="A217" s="232" t="s">
        <v>220</v>
      </c>
      <c r="B217" s="231">
        <v>349.72496606148701</v>
      </c>
      <c r="C217" s="231">
        <v>349.72471791139901</v>
      </c>
      <c r="D217" s="231">
        <v>349.724478137804</v>
      </c>
      <c r="E217" s="231">
        <v>349.72424645794399</v>
      </c>
      <c r="F217" s="231">
        <v>349.72402259861201</v>
      </c>
      <c r="G217" s="231">
        <v>349.72380629581801</v>
      </c>
      <c r="H217" s="231">
        <v>349.72359729448601</v>
      </c>
      <c r="I217" s="231">
        <v>349.72339534815001</v>
      </c>
      <c r="J217" s="231">
        <v>349.72320021866301</v>
      </c>
      <c r="K217" s="231">
        <v>349.72301167591701</v>
      </c>
      <c r="L217" s="231">
        <v>349.722829497573</v>
      </c>
      <c r="M217" s="231">
        <v>349.72265346879402</v>
      </c>
    </row>
    <row r="218" spans="1:13">
      <c r="A218" s="195" t="s">
        <v>221</v>
      </c>
      <c r="B218" s="196">
        <v>1840.1538343026273</v>
      </c>
      <c r="C218" s="196">
        <v>1840.3800552666694</v>
      </c>
      <c r="D218" s="196">
        <v>1840.6062846072041</v>
      </c>
      <c r="E218" s="196">
        <v>1840.832522041464</v>
      </c>
      <c r="F218" s="196">
        <v>1841.058767296262</v>
      </c>
      <c r="G218" s="196">
        <v>1841.285020107588</v>
      </c>
      <c r="H218" s="196">
        <v>1841.5112802203857</v>
      </c>
      <c r="I218" s="196">
        <v>1841.7375473881702</v>
      </c>
      <c r="J218" s="196">
        <v>1841.9638213728126</v>
      </c>
      <c r="K218" s="196">
        <v>1842.1901019441966</v>
      </c>
      <c r="L218" s="196">
        <v>1842.4163888799731</v>
      </c>
      <c r="M218" s="196">
        <v>1842.6426819653238</v>
      </c>
    </row>
    <row r="219" spans="1:13">
      <c r="A219" s="195" t="s">
        <v>222</v>
      </c>
      <c r="B219" s="196">
        <v>262</v>
      </c>
      <c r="C219" s="196">
        <v>262</v>
      </c>
      <c r="D219" s="196">
        <v>262</v>
      </c>
      <c r="E219" s="196">
        <v>263</v>
      </c>
      <c r="F219" s="196">
        <v>263</v>
      </c>
      <c r="G219" s="196">
        <v>263</v>
      </c>
      <c r="H219" s="196">
        <v>264</v>
      </c>
      <c r="I219" s="196">
        <v>264</v>
      </c>
      <c r="J219" s="196">
        <v>264</v>
      </c>
      <c r="K219" s="196">
        <v>265</v>
      </c>
      <c r="L219" s="196">
        <v>265</v>
      </c>
      <c r="M219" s="196">
        <v>265</v>
      </c>
    </row>
    <row r="220" spans="1:13">
      <c r="A220" s="195" t="s">
        <v>223</v>
      </c>
      <c r="B220" s="196">
        <v>920.8383815103133</v>
      </c>
      <c r="C220" s="196">
        <v>920.9802641950705</v>
      </c>
      <c r="D220" s="196">
        <v>921.12216874109743</v>
      </c>
      <c r="E220" s="196">
        <v>921.26409515176238</v>
      </c>
      <c r="F220" s="196">
        <v>921.40604343043435</v>
      </c>
      <c r="G220" s="196">
        <v>921.5480135804828</v>
      </c>
      <c r="H220" s="196">
        <v>921.69000560527763</v>
      </c>
      <c r="I220" s="196">
        <v>921.83201950818932</v>
      </c>
      <c r="J220" s="196">
        <v>921.97405529258879</v>
      </c>
      <c r="K220" s="196">
        <v>922.11611296184753</v>
      </c>
      <c r="L220" s="196">
        <v>922.25819251933763</v>
      </c>
      <c r="M220" s="196">
        <v>922.40029396843158</v>
      </c>
    </row>
    <row r="221" spans="1:13">
      <c r="A221" s="197" t="s">
        <v>224</v>
      </c>
      <c r="B221" s="197">
        <v>3039985.7295205207</v>
      </c>
      <c r="C221" s="197">
        <v>3042668.8060213751</v>
      </c>
      <c r="D221" s="197">
        <v>3045767.2787894099</v>
      </c>
      <c r="E221" s="197">
        <v>3048215.2067382629</v>
      </c>
      <c r="F221" s="197">
        <v>3051007.9065390755</v>
      </c>
      <c r="G221" s="197">
        <v>3053963.5076696281</v>
      </c>
      <c r="H221" s="197">
        <v>3057123.5332580977</v>
      </c>
      <c r="I221" s="197">
        <v>3060399.0044008275</v>
      </c>
      <c r="J221" s="197">
        <v>3063429.9136554454</v>
      </c>
      <c r="K221" s="197">
        <v>3066089.2536604987</v>
      </c>
      <c r="L221" s="197">
        <v>3069073.0457551749</v>
      </c>
      <c r="M221" s="197">
        <v>3072489.2731908057</v>
      </c>
    </row>
    <row r="223" spans="1:13" ht="15.75">
      <c r="A223" s="229" t="s">
        <v>209</v>
      </c>
      <c r="B223" s="230"/>
      <c r="C223" s="230"/>
      <c r="D223" s="230"/>
      <c r="E223" s="230"/>
      <c r="F223" s="230"/>
      <c r="G223" s="230"/>
      <c r="H223" s="230"/>
      <c r="I223" s="230"/>
      <c r="J223" s="230"/>
      <c r="K223" s="230"/>
      <c r="L223" s="230"/>
      <c r="M223" s="230"/>
    </row>
    <row r="224" spans="1:13">
      <c r="A224" s="230"/>
      <c r="B224" s="230"/>
      <c r="C224" s="230"/>
      <c r="D224" s="230"/>
      <c r="E224" s="230"/>
      <c r="F224" s="230"/>
      <c r="G224" s="230"/>
      <c r="H224" s="230"/>
      <c r="I224" s="230"/>
      <c r="J224" s="230"/>
      <c r="K224" s="230"/>
      <c r="L224" s="230"/>
      <c r="M224" s="230"/>
    </row>
    <row r="225" spans="1:13">
      <c r="A225" s="230" t="s">
        <v>40</v>
      </c>
      <c r="B225" s="232">
        <v>2031</v>
      </c>
      <c r="C225" s="230"/>
      <c r="D225" s="230"/>
      <c r="E225" s="230"/>
      <c r="F225" s="230"/>
      <c r="G225" s="230"/>
      <c r="H225" s="230"/>
      <c r="I225" s="230"/>
      <c r="J225" s="230"/>
      <c r="K225" s="230"/>
      <c r="L225" s="230"/>
      <c r="M225" s="230"/>
    </row>
    <row r="226" spans="1:13">
      <c r="A226" s="230"/>
      <c r="B226" s="230"/>
      <c r="C226" s="230"/>
      <c r="D226" s="230"/>
      <c r="E226" s="230"/>
      <c r="F226" s="230"/>
      <c r="G226" s="230"/>
      <c r="H226" s="230"/>
      <c r="I226" s="230"/>
      <c r="J226" s="230"/>
      <c r="K226" s="230"/>
      <c r="L226" s="230"/>
      <c r="M226" s="230"/>
    </row>
    <row r="227" spans="1:13">
      <c r="A227" s="230"/>
      <c r="B227" s="230" t="s">
        <v>120</v>
      </c>
      <c r="C227" s="230"/>
      <c r="D227" s="230"/>
      <c r="E227" s="230"/>
      <c r="F227" s="230"/>
      <c r="G227" s="230"/>
      <c r="H227" s="230"/>
      <c r="I227" s="230"/>
      <c r="J227" s="230"/>
      <c r="K227" s="230"/>
      <c r="L227" s="230"/>
      <c r="M227" s="230"/>
    </row>
    <row r="228" spans="1:13">
      <c r="A228" s="230" t="s">
        <v>121</v>
      </c>
      <c r="B228" s="230">
        <v>1</v>
      </c>
      <c r="C228" s="230">
        <v>2</v>
      </c>
      <c r="D228" s="230">
        <v>3</v>
      </c>
      <c r="E228" s="230">
        <v>4</v>
      </c>
      <c r="F228" s="230">
        <v>5</v>
      </c>
      <c r="G228" s="230">
        <v>6</v>
      </c>
      <c r="H228" s="230">
        <v>7</v>
      </c>
      <c r="I228" s="230">
        <v>8</v>
      </c>
      <c r="J228" s="230">
        <v>9</v>
      </c>
      <c r="K228" s="230">
        <v>10</v>
      </c>
      <c r="L228" s="230">
        <v>11</v>
      </c>
      <c r="M228" s="230">
        <v>12</v>
      </c>
    </row>
    <row r="229" spans="1:13">
      <c r="A229" s="195" t="s">
        <v>210</v>
      </c>
      <c r="B229" s="196">
        <v>2729920.5121471016</v>
      </c>
      <c r="C229" s="196">
        <v>2732673.1321199299</v>
      </c>
      <c r="D229" s="196">
        <v>2735428.5276009389</v>
      </c>
      <c r="E229" s="196">
        <v>2738186.7013887158</v>
      </c>
      <c r="F229" s="196">
        <v>2740947.6562846689</v>
      </c>
      <c r="G229" s="196">
        <v>2743711.3950930317</v>
      </c>
      <c r="H229" s="196">
        <v>2746477.9206208647</v>
      </c>
      <c r="I229" s="196">
        <v>2749247.235678059</v>
      </c>
      <c r="J229" s="196">
        <v>2752019.3430773392</v>
      </c>
      <c r="K229" s="196">
        <v>2754794.2456342662</v>
      </c>
      <c r="L229" s="196">
        <v>2757571.9461672395</v>
      </c>
      <c r="M229" s="196">
        <v>2760352.4474975001</v>
      </c>
    </row>
    <row r="230" spans="1:13">
      <c r="A230" s="232" t="s">
        <v>211</v>
      </c>
      <c r="B230" s="231">
        <v>165644.12824992699</v>
      </c>
      <c r="C230" s="231">
        <v>165720.097818354</v>
      </c>
      <c r="D230" s="231">
        <v>165795.66545144</v>
      </c>
      <c r="E230" s="231">
        <v>165870.83327572001</v>
      </c>
      <c r="F230" s="231">
        <v>165945.60340647999</v>
      </c>
      <c r="G230" s="231">
        <v>166019.97794781299</v>
      </c>
      <c r="H230" s="231">
        <v>166093.95899268001</v>
      </c>
      <c r="I230" s="231">
        <v>166167.54862297</v>
      </c>
      <c r="J230" s="231">
        <v>166240.74890955599</v>
      </c>
      <c r="K230" s="231">
        <v>166313.56191235399</v>
      </c>
      <c r="L230" s="231">
        <v>166385.98968038301</v>
      </c>
      <c r="M230" s="231">
        <v>166458.03425182099</v>
      </c>
    </row>
    <row r="231" spans="1:13">
      <c r="A231" s="232" t="s">
        <v>212</v>
      </c>
      <c r="B231" s="231">
        <v>157894</v>
      </c>
      <c r="C231" s="231">
        <v>157763</v>
      </c>
      <c r="D231" s="231">
        <v>158046</v>
      </c>
      <c r="E231" s="231">
        <v>157678</v>
      </c>
      <c r="F231" s="231">
        <v>157652</v>
      </c>
      <c r="G231" s="231">
        <v>157785</v>
      </c>
      <c r="H231" s="231">
        <v>158121</v>
      </c>
      <c r="I231" s="231">
        <v>158570</v>
      </c>
      <c r="J231" s="231">
        <v>158767</v>
      </c>
      <c r="K231" s="231">
        <v>158592</v>
      </c>
      <c r="L231" s="231">
        <v>158743</v>
      </c>
      <c r="M231" s="231">
        <v>159322</v>
      </c>
    </row>
    <row r="232" spans="1:13">
      <c r="A232" s="232" t="s">
        <v>213</v>
      </c>
      <c r="B232" s="231">
        <v>3014.08974721503</v>
      </c>
      <c r="C232" s="231">
        <v>3019.4635945998002</v>
      </c>
      <c r="D232" s="231">
        <v>3024.83744198457</v>
      </c>
      <c r="E232" s="231">
        <v>3030.2112893693502</v>
      </c>
      <c r="F232" s="231">
        <v>3035.58513675412</v>
      </c>
      <c r="G232" s="231">
        <v>3040.9589841389002</v>
      </c>
      <c r="H232" s="231">
        <v>3046.3328315236699</v>
      </c>
      <c r="I232" s="231">
        <v>3051.7066789084502</v>
      </c>
      <c r="J232" s="231">
        <v>3057.0805262932199</v>
      </c>
      <c r="K232" s="231">
        <v>3062.4543736779901</v>
      </c>
      <c r="L232" s="231">
        <v>3067.8282210627699</v>
      </c>
      <c r="M232" s="231">
        <v>3073.2020684475401</v>
      </c>
    </row>
    <row r="233" spans="1:13">
      <c r="A233" s="232" t="s">
        <v>214</v>
      </c>
      <c r="B233" s="231">
        <v>421.59263674054603</v>
      </c>
      <c r="C233" s="231">
        <v>421.81569378054598</v>
      </c>
      <c r="D233" s="231">
        <v>422.01014199844002</v>
      </c>
      <c r="E233" s="231">
        <v>422.23322638237698</v>
      </c>
      <c r="F233" s="231">
        <v>422.44678360263998</v>
      </c>
      <c r="G233" s="231">
        <v>422.66989532023098</v>
      </c>
      <c r="H233" s="231">
        <v>422.88347986900601</v>
      </c>
      <c r="I233" s="231">
        <v>423.10661890997198</v>
      </c>
      <c r="J233" s="231">
        <v>423.32977160876999</v>
      </c>
      <c r="K233" s="231">
        <v>423.54339713104702</v>
      </c>
      <c r="L233" s="231">
        <v>423.76657713780799</v>
      </c>
      <c r="M233" s="231">
        <v>423.98022996291098</v>
      </c>
    </row>
    <row r="234" spans="1:13">
      <c r="A234" s="232" t="s">
        <v>215</v>
      </c>
      <c r="B234" s="231">
        <v>378.65953361059297</v>
      </c>
      <c r="C234" s="231">
        <v>380.80467666180698</v>
      </c>
      <c r="D234" s="231">
        <v>381.95845170485597</v>
      </c>
      <c r="E234" s="231">
        <v>380.12077157745802</v>
      </c>
      <c r="F234" s="231">
        <v>379.64461980025698</v>
      </c>
      <c r="G234" s="231">
        <v>380.63844965009798</v>
      </c>
      <c r="H234" s="231">
        <v>379.64243938988699</v>
      </c>
      <c r="I234" s="231">
        <v>379.656486429258</v>
      </c>
      <c r="J234" s="231">
        <v>384.68048921375998</v>
      </c>
      <c r="K234" s="231">
        <v>386.714347214398</v>
      </c>
      <c r="L234" s="231">
        <v>385.75796091727602</v>
      </c>
      <c r="M234" s="231">
        <v>386.811231813348</v>
      </c>
    </row>
    <row r="235" spans="1:13">
      <c r="A235" s="232" t="s">
        <v>216</v>
      </c>
      <c r="B235" s="231">
        <v>9650.84674036857</v>
      </c>
      <c r="C235" s="231">
        <v>9648.6435836136698</v>
      </c>
      <c r="D235" s="231">
        <v>9646.5104889434006</v>
      </c>
      <c r="E235" s="231">
        <v>9644.4452283293995</v>
      </c>
      <c r="F235" s="231">
        <v>9642.4456445963606</v>
      </c>
      <c r="G235" s="231">
        <v>9640.5096491688</v>
      </c>
      <c r="H235" s="231">
        <v>9638.6352198895202</v>
      </c>
      <c r="I235" s="231">
        <v>9636.8203989075191</v>
      </c>
      <c r="J235" s="231">
        <v>9635.0632906329593</v>
      </c>
      <c r="K235" s="231">
        <v>9633.3620597572099</v>
      </c>
      <c r="L235" s="231">
        <v>9631.7149293358707</v>
      </c>
      <c r="M235" s="231">
        <v>9630.1201789327606</v>
      </c>
    </row>
    <row r="236" spans="1:13">
      <c r="A236" s="232" t="s">
        <v>217</v>
      </c>
      <c r="B236" s="231">
        <v>5466.7170016486098</v>
      </c>
      <c r="C236" s="231">
        <v>5475.3541476495202</v>
      </c>
      <c r="D236" s="231">
        <v>5483.9912936504197</v>
      </c>
      <c r="E236" s="231">
        <v>5492.6284396513302</v>
      </c>
      <c r="F236" s="231">
        <v>5501.2655856522397</v>
      </c>
      <c r="G236" s="231">
        <v>5509.9027316531501</v>
      </c>
      <c r="H236" s="231">
        <v>5518.5398776540596</v>
      </c>
      <c r="I236" s="231">
        <v>5527.1770236549601</v>
      </c>
      <c r="J236" s="231">
        <v>5535.8141696558696</v>
      </c>
      <c r="K236" s="231">
        <v>5544.45131565678</v>
      </c>
      <c r="L236" s="231">
        <v>5553.0884616576895</v>
      </c>
      <c r="M236" s="231">
        <v>5561.72560765859</v>
      </c>
    </row>
    <row r="237" spans="1:13">
      <c r="A237" s="195" t="s">
        <v>218</v>
      </c>
      <c r="B237" s="196">
        <v>342470.0339095103</v>
      </c>
      <c r="C237" s="196">
        <v>342429.17951465939</v>
      </c>
      <c r="D237" s="196">
        <v>342800.97326972173</v>
      </c>
      <c r="E237" s="196">
        <v>342518.47223102988</v>
      </c>
      <c r="F237" s="196">
        <v>342578.99117688567</v>
      </c>
      <c r="G237" s="196">
        <v>342799.65765774419</v>
      </c>
      <c r="H237" s="196">
        <v>343220.99284100614</v>
      </c>
      <c r="I237" s="196">
        <v>343756.0158297802</v>
      </c>
      <c r="J237" s="196">
        <v>344043.71715696051</v>
      </c>
      <c r="K237" s="196">
        <v>343956.08740579139</v>
      </c>
      <c r="L237" s="196">
        <v>344191.14583049447</v>
      </c>
      <c r="M237" s="196">
        <v>344855.87356863613</v>
      </c>
    </row>
    <row r="238" spans="1:13">
      <c r="A238" s="232" t="s">
        <v>219</v>
      </c>
      <c r="B238" s="231">
        <v>1493.1464976106499</v>
      </c>
      <c r="C238" s="231">
        <v>1493.3729667247801</v>
      </c>
      <c r="D238" s="231">
        <v>1493.59943583891</v>
      </c>
      <c r="E238" s="231">
        <v>1493.82590495303</v>
      </c>
      <c r="F238" s="231">
        <v>1494.0523740671599</v>
      </c>
      <c r="G238" s="231">
        <v>1494.2788431812801</v>
      </c>
      <c r="H238" s="231">
        <v>1494.50531229541</v>
      </c>
      <c r="I238" s="231">
        <v>1494.73178140953</v>
      </c>
      <c r="J238" s="231">
        <v>1494.9582505236599</v>
      </c>
      <c r="K238" s="231">
        <v>1495.1847196377901</v>
      </c>
      <c r="L238" s="231">
        <v>1495.41118875191</v>
      </c>
      <c r="M238" s="231">
        <v>1495.6376578660399</v>
      </c>
    </row>
    <row r="239" spans="1:13">
      <c r="A239" s="232" t="s">
        <v>220</v>
      </c>
      <c r="B239" s="231">
        <v>349.72248338199802</v>
      </c>
      <c r="C239" s="231">
        <v>349.72231903660901</v>
      </c>
      <c r="D239" s="231">
        <v>349.722160238821</v>
      </c>
      <c r="E239" s="231">
        <v>349.72200680137098</v>
      </c>
      <c r="F239" s="231">
        <v>349.72185854331599</v>
      </c>
      <c r="G239" s="231">
        <v>349.72171528982301</v>
      </c>
      <c r="H239" s="231">
        <v>349.72157687195801</v>
      </c>
      <c r="I239" s="231">
        <v>349.72144312649101</v>
      </c>
      <c r="J239" s="231">
        <v>349.721313895702</v>
      </c>
      <c r="K239" s="231">
        <v>349.72118902719501</v>
      </c>
      <c r="L239" s="231">
        <v>349.72106837371803</v>
      </c>
      <c r="M239" s="231">
        <v>349.72095179298799</v>
      </c>
    </row>
    <row r="240" spans="1:13">
      <c r="A240" s="195" t="s">
        <v>221</v>
      </c>
      <c r="B240" s="196">
        <v>1842.8689809926477</v>
      </c>
      <c r="C240" s="196">
        <v>1843.0952857613893</v>
      </c>
      <c r="D240" s="196">
        <v>1843.3215960777311</v>
      </c>
      <c r="E240" s="196">
        <v>1843.547911754401</v>
      </c>
      <c r="F240" s="196">
        <v>1843.7742326104762</v>
      </c>
      <c r="G240" s="196">
        <v>1844.000558471103</v>
      </c>
      <c r="H240" s="196">
        <v>1844.226889167368</v>
      </c>
      <c r="I240" s="196">
        <v>1844.453224536021</v>
      </c>
      <c r="J240" s="196">
        <v>1844.6795644193621</v>
      </c>
      <c r="K240" s="196">
        <v>1844.905908664985</v>
      </c>
      <c r="L240" s="196">
        <v>1845.1322571256283</v>
      </c>
      <c r="M240" s="196">
        <v>1845.3586096590279</v>
      </c>
    </row>
    <row r="241" spans="1:13">
      <c r="A241" s="195" t="s">
        <v>222</v>
      </c>
      <c r="B241" s="196">
        <v>266</v>
      </c>
      <c r="C241" s="196">
        <v>266</v>
      </c>
      <c r="D241" s="196">
        <v>266</v>
      </c>
      <c r="E241" s="196">
        <v>267</v>
      </c>
      <c r="F241" s="196">
        <v>267</v>
      </c>
      <c r="G241" s="196">
        <v>267</v>
      </c>
      <c r="H241" s="196">
        <v>268</v>
      </c>
      <c r="I241" s="196">
        <v>268</v>
      </c>
      <c r="J241" s="196">
        <v>268</v>
      </c>
      <c r="K241" s="196">
        <v>269</v>
      </c>
      <c r="L241" s="196">
        <v>269</v>
      </c>
      <c r="M241" s="196">
        <v>269</v>
      </c>
    </row>
    <row r="242" spans="1:13">
      <c r="A242" s="195" t="s">
        <v>223</v>
      </c>
      <c r="B242" s="196">
        <v>922.54241731250238</v>
      </c>
      <c r="C242" s="196">
        <v>922.68456255492367</v>
      </c>
      <c r="D242" s="196">
        <v>922.82672969906957</v>
      </c>
      <c r="E242" s="196">
        <v>922.96891874831465</v>
      </c>
      <c r="F242" s="196">
        <v>923.11112970603415</v>
      </c>
      <c r="G242" s="196">
        <v>923.25336257560366</v>
      </c>
      <c r="H242" s="196">
        <v>923.39561736039923</v>
      </c>
      <c r="I242" s="196">
        <v>923.53789406379769</v>
      </c>
      <c r="J242" s="196">
        <v>923.68019268917624</v>
      </c>
      <c r="K242" s="196">
        <v>923.82251323991261</v>
      </c>
      <c r="L242" s="196">
        <v>923.96485571938501</v>
      </c>
      <c r="M242" s="196">
        <v>924.10722013097234</v>
      </c>
    </row>
    <row r="243" spans="1:13">
      <c r="A243" s="197" t="s">
        <v>224</v>
      </c>
      <c r="B243" s="197">
        <v>3075421.957454917</v>
      </c>
      <c r="C243" s="197">
        <v>3078134.0914829057</v>
      </c>
      <c r="D243" s="197">
        <v>3081261.6491964376</v>
      </c>
      <c r="E243" s="197">
        <v>3083738.6904502483</v>
      </c>
      <c r="F243" s="197">
        <v>3086560.5328238714</v>
      </c>
      <c r="G243" s="197">
        <v>3089545.3066718229</v>
      </c>
      <c r="H243" s="197">
        <v>3092734.5359683987</v>
      </c>
      <c r="I243" s="197">
        <v>3096039.2426264388</v>
      </c>
      <c r="J243" s="197">
        <v>3099099.419991408</v>
      </c>
      <c r="K243" s="197">
        <v>3101788.0614619628</v>
      </c>
      <c r="L243" s="197">
        <v>3104801.189110579</v>
      </c>
      <c r="M243" s="197">
        <v>3108246.7868959266</v>
      </c>
    </row>
    <row r="245" spans="1:13" ht="15.75">
      <c r="A245" s="229" t="s">
        <v>209</v>
      </c>
      <c r="B245" s="230"/>
      <c r="C245" s="230"/>
      <c r="D245" s="230"/>
      <c r="E245" s="230"/>
      <c r="F245" s="230"/>
      <c r="G245" s="230"/>
      <c r="H245" s="230"/>
      <c r="I245" s="230"/>
      <c r="J245" s="230"/>
      <c r="K245" s="230"/>
      <c r="L245" s="230"/>
      <c r="M245" s="230"/>
    </row>
    <row r="246" spans="1:13">
      <c r="A246" s="230"/>
      <c r="B246" s="230"/>
      <c r="C246" s="230"/>
      <c r="D246" s="230"/>
      <c r="E246" s="230"/>
      <c r="F246" s="230"/>
      <c r="G246" s="230"/>
      <c r="H246" s="230"/>
      <c r="I246" s="230"/>
      <c r="J246" s="230"/>
      <c r="K246" s="230"/>
      <c r="L246" s="230"/>
      <c r="M246" s="230"/>
    </row>
    <row r="247" spans="1:13">
      <c r="A247" s="230" t="s">
        <v>40</v>
      </c>
      <c r="B247" s="232">
        <v>2032</v>
      </c>
      <c r="C247" s="230"/>
      <c r="D247" s="230"/>
      <c r="E247" s="230"/>
      <c r="F247" s="230"/>
      <c r="G247" s="230"/>
      <c r="H247" s="230"/>
      <c r="I247" s="230"/>
      <c r="J247" s="230"/>
      <c r="K247" s="230"/>
      <c r="L247" s="230"/>
      <c r="M247" s="230"/>
    </row>
    <row r="248" spans="1:13">
      <c r="A248" s="230"/>
      <c r="B248" s="230"/>
      <c r="C248" s="230"/>
      <c r="D248" s="230"/>
      <c r="E248" s="230"/>
      <c r="F248" s="230"/>
      <c r="G248" s="230"/>
      <c r="H248" s="230"/>
      <c r="I248" s="230"/>
      <c r="J248" s="230"/>
      <c r="K248" s="230"/>
      <c r="L248" s="230"/>
      <c r="M248" s="230"/>
    </row>
    <row r="249" spans="1:13">
      <c r="A249" s="230"/>
      <c r="B249" s="230" t="s">
        <v>120</v>
      </c>
      <c r="C249" s="230"/>
      <c r="D249" s="230"/>
      <c r="E249" s="230"/>
      <c r="F249" s="230"/>
      <c r="G249" s="230"/>
      <c r="H249" s="230"/>
      <c r="I249" s="230"/>
      <c r="J249" s="230"/>
      <c r="K249" s="230"/>
      <c r="L249" s="230"/>
      <c r="M249" s="230"/>
    </row>
    <row r="250" spans="1:13">
      <c r="A250" s="230" t="s">
        <v>121</v>
      </c>
      <c r="B250" s="230">
        <v>1</v>
      </c>
      <c r="C250" s="230">
        <v>2</v>
      </c>
      <c r="D250" s="230">
        <v>3</v>
      </c>
      <c r="E250" s="230">
        <v>4</v>
      </c>
      <c r="F250" s="230">
        <v>5</v>
      </c>
      <c r="G250" s="230">
        <v>6</v>
      </c>
      <c r="H250" s="230">
        <v>7</v>
      </c>
      <c r="I250" s="230">
        <v>8</v>
      </c>
      <c r="J250" s="230">
        <v>9</v>
      </c>
      <c r="K250" s="230">
        <v>10</v>
      </c>
      <c r="L250" s="230">
        <v>11</v>
      </c>
      <c r="M250" s="230">
        <v>12</v>
      </c>
    </row>
    <row r="251" spans="1:13">
      <c r="A251" s="195" t="s">
        <v>210</v>
      </c>
      <c r="B251" s="196">
        <v>2763135.7524491344</v>
      </c>
      <c r="C251" s="196">
        <v>2765921.863849076</v>
      </c>
      <c r="D251" s="196">
        <v>2768710.784527109</v>
      </c>
      <c r="E251" s="196">
        <v>2771502.5173158706</v>
      </c>
      <c r="F251" s="196">
        <v>2774297.0650508548</v>
      </c>
      <c r="G251" s="196">
        <v>2777094.4305704138</v>
      </c>
      <c r="H251" s="196">
        <v>2779894.6167157628</v>
      </c>
      <c r="I251" s="196">
        <v>2782697.626330981</v>
      </c>
      <c r="J251" s="196">
        <v>2785503.4622630156</v>
      </c>
      <c r="K251" s="196">
        <v>2788312.1273616841</v>
      </c>
      <c r="L251" s="196">
        <v>2791123.6244796785</v>
      </c>
      <c r="M251" s="196">
        <v>2793937.9564725659</v>
      </c>
    </row>
    <row r="252" spans="1:13">
      <c r="A252" s="232" t="s">
        <v>211</v>
      </c>
      <c r="B252" s="231">
        <v>166529.69765406099</v>
      </c>
      <c r="C252" s="231">
        <v>166600.98190377199</v>
      </c>
      <c r="D252" s="231">
        <v>166671.88900695101</v>
      </c>
      <c r="E252" s="231">
        <v>166742.42095898301</v>
      </c>
      <c r="F252" s="231">
        <v>166812.57974469601</v>
      </c>
      <c r="G252" s="231">
        <v>166882.36733841599</v>
      </c>
      <c r="H252" s="231">
        <v>166951.78570402399</v>
      </c>
      <c r="I252" s="231">
        <v>167020.83679501101</v>
      </c>
      <c r="J252" s="231">
        <v>167089.52255453099</v>
      </c>
      <c r="K252" s="231">
        <v>167157.84491545899</v>
      </c>
      <c r="L252" s="231">
        <v>167225.80580044401</v>
      </c>
      <c r="M252" s="231">
        <v>167293.407121959</v>
      </c>
    </row>
    <row r="253" spans="1:13">
      <c r="A253" s="232" t="s">
        <v>212</v>
      </c>
      <c r="B253" s="231">
        <v>159416</v>
      </c>
      <c r="C253" s="231">
        <v>159285</v>
      </c>
      <c r="D253" s="231">
        <v>159568</v>
      </c>
      <c r="E253" s="231">
        <v>159200</v>
      </c>
      <c r="F253" s="231">
        <v>159174</v>
      </c>
      <c r="G253" s="231">
        <v>159307</v>
      </c>
      <c r="H253" s="231">
        <v>159643</v>
      </c>
      <c r="I253" s="231">
        <v>160092</v>
      </c>
      <c r="J253" s="231">
        <v>160289</v>
      </c>
      <c r="K253" s="231">
        <v>160114</v>
      </c>
      <c r="L253" s="231">
        <v>160265</v>
      </c>
      <c r="M253" s="231">
        <v>160844</v>
      </c>
    </row>
    <row r="254" spans="1:13">
      <c r="A254" s="232" t="s">
        <v>213</v>
      </c>
      <c r="B254" s="231">
        <v>3078.5759158323199</v>
      </c>
      <c r="C254" s="231">
        <v>3083.9497632170901</v>
      </c>
      <c r="D254" s="231">
        <v>3089.3236106018699</v>
      </c>
      <c r="E254" s="231">
        <v>3094.6974579866401</v>
      </c>
      <c r="F254" s="231">
        <v>3100.0713053714098</v>
      </c>
      <c r="G254" s="231">
        <v>3105.4451527561901</v>
      </c>
      <c r="H254" s="231">
        <v>3110.8190001409598</v>
      </c>
      <c r="I254" s="231">
        <v>3116.19284752574</v>
      </c>
      <c r="J254" s="231">
        <v>3121.5666949105098</v>
      </c>
      <c r="K254" s="231">
        <v>3126.94054229529</v>
      </c>
      <c r="L254" s="231">
        <v>3132.3143896800598</v>
      </c>
      <c r="M254" s="231">
        <v>3137.68823706483</v>
      </c>
    </row>
    <row r="255" spans="1:13">
      <c r="A255" s="232" t="s">
        <v>214</v>
      </c>
      <c r="B255" s="231">
        <v>424.203437267364</v>
      </c>
      <c r="C255" s="231">
        <v>424.426658216813</v>
      </c>
      <c r="D255" s="231">
        <v>424.63081114511903</v>
      </c>
      <c r="E255" s="231">
        <v>424.85405937686198</v>
      </c>
      <c r="F255" s="231">
        <v>425.067780414119</v>
      </c>
      <c r="G255" s="231">
        <v>425.29105591789698</v>
      </c>
      <c r="H255" s="231">
        <v>425.50480422205999</v>
      </c>
      <c r="I255" s="231">
        <v>425.72810698761702</v>
      </c>
      <c r="J255" s="231">
        <v>425.95142338021799</v>
      </c>
      <c r="K255" s="231">
        <v>426.165212565513</v>
      </c>
      <c r="L255" s="231">
        <v>426.388556204515</v>
      </c>
      <c r="M255" s="231">
        <v>426.60237263108797</v>
      </c>
    </row>
    <row r="256" spans="1:13">
      <c r="A256" s="232" t="s">
        <v>215</v>
      </c>
      <c r="B256" s="231">
        <v>385.87406238827299</v>
      </c>
      <c r="C256" s="231">
        <v>387.94635611236703</v>
      </c>
      <c r="D256" s="231">
        <v>389.02801743066601</v>
      </c>
      <c r="E256" s="231">
        <v>387.11895175307802</v>
      </c>
      <c r="F256" s="231">
        <v>386.57213524744202</v>
      </c>
      <c r="G256" s="231">
        <v>387.49601391204402</v>
      </c>
      <c r="H256" s="231">
        <v>386.43075880472497</v>
      </c>
      <c r="I256" s="231">
        <v>386.37626020280999</v>
      </c>
      <c r="J256" s="231">
        <v>391.33240949155601</v>
      </c>
      <c r="K256" s="231">
        <v>393.29909915296798</v>
      </c>
      <c r="L256" s="231">
        <v>392.27622275472402</v>
      </c>
      <c r="M256" s="231">
        <v>393.26367493920901</v>
      </c>
    </row>
    <row r="257" spans="1:13">
      <c r="A257" s="232" t="s">
        <v>216</v>
      </c>
      <c r="B257" s="231">
        <v>9628.5761428228798</v>
      </c>
      <c r="C257" s="231">
        <v>9627.0812082525808</v>
      </c>
      <c r="D257" s="231">
        <v>9625.6338137550192</v>
      </c>
      <c r="E257" s="231">
        <v>9624.2324475191999</v>
      </c>
      <c r="F257" s="231">
        <v>9622.8756458108892</v>
      </c>
      <c r="G257" s="231">
        <v>9621.5619914437302</v>
      </c>
      <c r="H257" s="231">
        <v>9620.2901122989806</v>
      </c>
      <c r="I257" s="231">
        <v>9619.0586798923396</v>
      </c>
      <c r="J257" s="231">
        <v>9617.8664079863302</v>
      </c>
      <c r="K257" s="231">
        <v>9616.7120512468191</v>
      </c>
      <c r="L257" s="231">
        <v>9615.5944039422502</v>
      </c>
      <c r="M257" s="231">
        <v>9614.5122986842798</v>
      </c>
    </row>
    <row r="258" spans="1:13">
      <c r="A258" s="232" t="s">
        <v>217</v>
      </c>
      <c r="B258" s="231">
        <v>5570.3627536595004</v>
      </c>
      <c r="C258" s="231">
        <v>5578.9998996604099</v>
      </c>
      <c r="D258" s="231">
        <v>5587.6370456613204</v>
      </c>
      <c r="E258" s="231">
        <v>5596.2741916622299</v>
      </c>
      <c r="F258" s="231">
        <v>5604.9113376631303</v>
      </c>
      <c r="G258" s="231">
        <v>5613.5484836640398</v>
      </c>
      <c r="H258" s="231">
        <v>5622.1856296649503</v>
      </c>
      <c r="I258" s="231">
        <v>5630.8227756658598</v>
      </c>
      <c r="J258" s="231">
        <v>5639.4599216667702</v>
      </c>
      <c r="K258" s="231">
        <v>5648.0970676676698</v>
      </c>
      <c r="L258" s="231">
        <v>5656.7342136685802</v>
      </c>
      <c r="M258" s="231">
        <v>5665.3713596694897</v>
      </c>
    </row>
    <row r="259" spans="1:13">
      <c r="A259" s="195" t="s">
        <v>218</v>
      </c>
      <c r="B259" s="196">
        <v>345033.28996603127</v>
      </c>
      <c r="C259" s="196">
        <v>344988.38578923122</v>
      </c>
      <c r="D259" s="196">
        <v>345356.14230554504</v>
      </c>
      <c r="E259" s="196">
        <v>345069.59806728101</v>
      </c>
      <c r="F259" s="196">
        <v>345126.07794920309</v>
      </c>
      <c r="G259" s="196">
        <v>345342.7100361099</v>
      </c>
      <c r="H259" s="196">
        <v>345760.01600915572</v>
      </c>
      <c r="I259" s="196">
        <v>346291.01546528534</v>
      </c>
      <c r="J259" s="196">
        <v>346574.69941196637</v>
      </c>
      <c r="K259" s="196">
        <v>346483.05888838728</v>
      </c>
      <c r="L259" s="196">
        <v>346714.11358669406</v>
      </c>
      <c r="M259" s="196">
        <v>347374.84506494791</v>
      </c>
    </row>
    <row r="260" spans="1:13">
      <c r="A260" s="232" t="s">
        <v>219</v>
      </c>
      <c r="B260" s="231">
        <v>1495.8641269801601</v>
      </c>
      <c r="C260" s="231">
        <v>1496.09059609429</v>
      </c>
      <c r="D260" s="231">
        <v>1496.31706520842</v>
      </c>
      <c r="E260" s="231">
        <v>1496.5435343225399</v>
      </c>
      <c r="F260" s="231">
        <v>1496.7700034366701</v>
      </c>
      <c r="G260" s="231">
        <v>1496.99647255079</v>
      </c>
      <c r="H260" s="231">
        <v>1497.22294166492</v>
      </c>
      <c r="I260" s="231">
        <v>1497.4494107790399</v>
      </c>
      <c r="J260" s="231">
        <v>1497.6758798931701</v>
      </c>
      <c r="K260" s="231">
        <v>1497.9023490073</v>
      </c>
      <c r="L260" s="231">
        <v>1498.12881812142</v>
      </c>
      <c r="M260" s="231">
        <v>1498.3552872355499</v>
      </c>
    </row>
    <row r="261" spans="1:13">
      <c r="A261" s="232" t="s">
        <v>220</v>
      </c>
      <c r="B261" s="231">
        <v>349.72083914752801</v>
      </c>
      <c r="C261" s="231">
        <v>349.72073030450002</v>
      </c>
      <c r="D261" s="231">
        <v>349.72062513554903</v>
      </c>
      <c r="E261" s="231">
        <v>349.72052351665502</v>
      </c>
      <c r="F261" s="231">
        <v>349.72042532798201</v>
      </c>
      <c r="G261" s="231">
        <v>349.72033045374098</v>
      </c>
      <c r="H261" s="231">
        <v>349.72023878205101</v>
      </c>
      <c r="I261" s="231">
        <v>349.720150204807</v>
      </c>
      <c r="J261" s="231">
        <v>349.72006461755399</v>
      </c>
      <c r="K261" s="231">
        <v>349.71998191936302</v>
      </c>
      <c r="L261" s="231">
        <v>349.71990201271097</v>
      </c>
      <c r="M261" s="231">
        <v>349.71982480336698</v>
      </c>
    </row>
    <row r="262" spans="1:13">
      <c r="A262" s="195" t="s">
        <v>221</v>
      </c>
      <c r="B262" s="196">
        <v>1845.5849661276879</v>
      </c>
      <c r="C262" s="196">
        <v>1845.8113263987902</v>
      </c>
      <c r="D262" s="196">
        <v>1846.0376903439692</v>
      </c>
      <c r="E262" s="196">
        <v>1846.2640578391952</v>
      </c>
      <c r="F262" s="196">
        <v>1846.4904287646518</v>
      </c>
      <c r="G262" s="196">
        <v>1846.7168030045314</v>
      </c>
      <c r="H262" s="196">
        <v>1846.9431804469709</v>
      </c>
      <c r="I262" s="196">
        <v>1847.1695609838471</v>
      </c>
      <c r="J262" s="196">
        <v>1847.3959445107239</v>
      </c>
      <c r="K262" s="196">
        <v>1847.6223309266629</v>
      </c>
      <c r="L262" s="196">
        <v>1847.8487201341309</v>
      </c>
      <c r="M262" s="196">
        <v>1848.0751120389168</v>
      </c>
    </row>
    <row r="263" spans="1:13">
      <c r="A263" s="195" t="s">
        <v>222</v>
      </c>
      <c r="B263" s="196">
        <v>270</v>
      </c>
      <c r="C263" s="196">
        <v>270</v>
      </c>
      <c r="D263" s="196">
        <v>270</v>
      </c>
      <c r="E263" s="196">
        <v>271</v>
      </c>
      <c r="F263" s="196">
        <v>271</v>
      </c>
      <c r="G263" s="196">
        <v>271</v>
      </c>
      <c r="H263" s="196">
        <v>272</v>
      </c>
      <c r="I263" s="196">
        <v>272</v>
      </c>
      <c r="J263" s="196">
        <v>272</v>
      </c>
      <c r="K263" s="196">
        <v>273</v>
      </c>
      <c r="L263" s="196">
        <v>273</v>
      </c>
      <c r="M263" s="196">
        <v>273</v>
      </c>
    </row>
    <row r="264" spans="1:13">
      <c r="A264" s="195" t="s">
        <v>223</v>
      </c>
      <c r="B264" s="196">
        <v>924.24960647805381</v>
      </c>
      <c r="C264" s="196">
        <v>924.39201476400922</v>
      </c>
      <c r="D264" s="196">
        <v>924.53444499221894</v>
      </c>
      <c r="E264" s="196">
        <v>924.67689716606378</v>
      </c>
      <c r="F264" s="196">
        <v>924.81937128892525</v>
      </c>
      <c r="G264" s="196">
        <v>924.9618673641852</v>
      </c>
      <c r="H264" s="196">
        <v>925.10438539522602</v>
      </c>
      <c r="I264" s="196">
        <v>925.24692538543059</v>
      </c>
      <c r="J264" s="196">
        <v>925.38948733818245</v>
      </c>
      <c r="K264" s="196">
        <v>925.53207125686561</v>
      </c>
      <c r="L264" s="196">
        <v>925.67467714486452</v>
      </c>
      <c r="M264" s="196">
        <v>925.81730500556421</v>
      </c>
    </row>
    <row r="265" spans="1:13">
      <c r="A265" s="197" t="s">
        <v>224</v>
      </c>
      <c r="B265" s="197">
        <v>3111208.8769877716</v>
      </c>
      <c r="C265" s="197">
        <v>3113950.4529794701</v>
      </c>
      <c r="D265" s="197">
        <v>3117107.4989679903</v>
      </c>
      <c r="E265" s="197">
        <v>3119614.0563381566</v>
      </c>
      <c r="F265" s="197">
        <v>3122465.4528001118</v>
      </c>
      <c r="G265" s="197">
        <v>3125479.8192768921</v>
      </c>
      <c r="H265" s="197">
        <v>3128698.6802907605</v>
      </c>
      <c r="I265" s="197">
        <v>3132033.0582826352</v>
      </c>
      <c r="J265" s="197">
        <v>3135122.9471068308</v>
      </c>
      <c r="K265" s="197">
        <v>3137841.3406522553</v>
      </c>
      <c r="L265" s="197">
        <v>3140884.2614636514</v>
      </c>
      <c r="M265" s="197">
        <v>3144359.6939545581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6B139-0BAF-486E-94E7-E6DD4A78ED76}">
  <sheetPr>
    <tabColor theme="8" tint="0.79998168889431442"/>
  </sheetPr>
  <dimension ref="A1:BX151"/>
  <sheetViews>
    <sheetView workbookViewId="0"/>
  </sheetViews>
  <sheetFormatPr defaultColWidth="9" defaultRowHeight="12.75"/>
  <cols>
    <col min="1" max="1" width="21.75" style="200" bestFit="1" customWidth="1"/>
    <col min="2" max="2" width="8" style="200" bestFit="1" customWidth="1"/>
    <col min="3" max="3" width="5.25" style="200" bestFit="1" customWidth="1"/>
    <col min="4" max="4" width="35.125" style="200" bestFit="1" customWidth="1"/>
    <col min="5" max="5" width="10.5" style="200" bestFit="1" customWidth="1"/>
    <col min="6" max="6" width="11.75" style="200" bestFit="1" customWidth="1"/>
    <col min="7" max="7" width="1.625" style="200" customWidth="1"/>
    <col min="8" max="8" width="12.75" style="200" bestFit="1" customWidth="1"/>
    <col min="9" max="9" width="1.625" style="200" customWidth="1"/>
    <col min="10" max="10" width="15.125" style="200" bestFit="1" customWidth="1"/>
    <col min="11" max="11" width="1.625" style="200" customWidth="1"/>
    <col min="12" max="12" width="15.125" style="200" bestFit="1" customWidth="1"/>
    <col min="13" max="13" width="1.625" style="200" customWidth="1"/>
    <col min="14" max="14" width="15.125" style="200" bestFit="1" customWidth="1"/>
    <col min="15" max="15" width="1.625" style="200" customWidth="1"/>
    <col min="16" max="16" width="15.125" style="200" bestFit="1" customWidth="1"/>
    <col min="17" max="17" width="1.625" style="200" customWidth="1"/>
    <col min="18" max="18" width="15.125" style="200" bestFit="1" customWidth="1"/>
    <col min="19" max="19" width="1.625" style="200" customWidth="1"/>
    <col min="20" max="20" width="15.125" style="200" bestFit="1" customWidth="1"/>
    <col min="21" max="21" width="1.625" style="200" customWidth="1"/>
    <col min="22" max="22" width="14.25" style="200" bestFit="1" customWidth="1"/>
    <col min="23" max="23" width="1.625" style="200" customWidth="1"/>
    <col min="24" max="24" width="14.25" style="200" bestFit="1" customWidth="1"/>
    <col min="25" max="25" width="1.625" style="200" customWidth="1"/>
    <col min="26" max="26" width="11.75" style="200" bestFit="1" customWidth="1"/>
    <col min="27" max="27" width="1.5" style="200" customWidth="1"/>
    <col min="28" max="28" width="8.625" style="200" bestFit="1" customWidth="1"/>
    <col min="29" max="29" width="1.5" style="200" customWidth="1"/>
    <col min="30" max="30" width="15.5" style="200" bestFit="1" customWidth="1"/>
    <col min="31" max="31" width="1.5" style="200" customWidth="1"/>
    <col min="32" max="32" width="10.75" style="200" bestFit="1" customWidth="1"/>
    <col min="33" max="33" width="1.5" style="200" customWidth="1"/>
    <col min="34" max="34" width="10.75" style="200" bestFit="1" customWidth="1"/>
    <col min="35" max="35" width="1.5" style="200" customWidth="1"/>
    <col min="36" max="36" width="9.875" style="200" bestFit="1" customWidth="1"/>
    <col min="37" max="37" width="1.5" style="200" customWidth="1"/>
    <col min="38" max="38" width="9.875" style="200" bestFit="1" customWidth="1"/>
    <col min="39" max="39" width="1.5" style="200" customWidth="1"/>
    <col min="40" max="40" width="9.5" style="200" bestFit="1" customWidth="1"/>
    <col min="41" max="41" width="1.5" style="200" customWidth="1"/>
    <col min="42" max="42" width="9.5" style="200" bestFit="1" customWidth="1"/>
    <col min="43" max="43" width="1.5" style="200" customWidth="1"/>
    <col min="44" max="44" width="9.5" style="200" bestFit="1" customWidth="1"/>
    <col min="45" max="45" width="1.5" style="200" customWidth="1"/>
    <col min="46" max="46" width="9.5" style="200" bestFit="1" customWidth="1"/>
    <col min="47" max="47" width="1.5" style="200" customWidth="1"/>
    <col min="48" max="48" width="9.5" style="200" bestFit="1" customWidth="1"/>
    <col min="49" max="49" width="1.5" style="200" customWidth="1"/>
    <col min="50" max="50" width="9.5" style="200" bestFit="1" customWidth="1"/>
    <col min="51" max="51" width="1.5" style="200" customWidth="1"/>
    <col min="52" max="52" width="8.625" style="200" bestFit="1" customWidth="1"/>
    <col min="53" max="53" width="8" style="200" bestFit="1" customWidth="1"/>
    <col min="54" max="54" width="9.875" style="200" bestFit="1" customWidth="1"/>
    <col min="55" max="55" width="1.5" style="200" customWidth="1"/>
    <col min="56" max="56" width="10.75" style="200" bestFit="1" customWidth="1"/>
    <col min="57" max="57" width="1.5" style="200" customWidth="1"/>
    <col min="58" max="58" width="10.75" style="200" bestFit="1" customWidth="1"/>
    <col min="59" max="59" width="1.5" style="200" customWidth="1"/>
    <col min="60" max="60" width="10.75" style="200" bestFit="1" customWidth="1"/>
    <col min="61" max="61" width="1.5" style="200" customWidth="1"/>
    <col min="62" max="62" width="10.75" style="200" bestFit="1" customWidth="1"/>
    <col min="63" max="63" width="1.5" style="200" customWidth="1"/>
    <col min="64" max="64" width="10.75" style="200" bestFit="1" customWidth="1"/>
    <col min="65" max="65" width="1.5" style="200" customWidth="1"/>
    <col min="66" max="66" width="10.75" style="200" bestFit="1" customWidth="1"/>
    <col min="67" max="67" width="1.5" style="200" customWidth="1"/>
    <col min="68" max="68" width="10.75" style="200" bestFit="1" customWidth="1"/>
    <col min="69" max="69" width="1.5" style="200" customWidth="1"/>
    <col min="70" max="70" width="9.875" style="200" bestFit="1" customWidth="1"/>
    <col min="71" max="71" width="1.5" style="200" customWidth="1"/>
    <col min="72" max="72" width="9.875" style="200" bestFit="1" customWidth="1"/>
    <col min="73" max="73" width="1.5" style="200" customWidth="1"/>
    <col min="74" max="74" width="9.5" style="200" bestFit="1" customWidth="1"/>
    <col min="75" max="75" width="1.5" style="200" customWidth="1"/>
    <col min="76" max="76" width="8.625" style="200" bestFit="1" customWidth="1"/>
    <col min="77" max="16384" width="9" style="200"/>
  </cols>
  <sheetData>
    <row r="1" spans="1:30">
      <c r="A1" s="201" t="s">
        <v>225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202"/>
      <c r="Y1" s="202"/>
      <c r="Z1" s="202"/>
      <c r="AA1" s="202"/>
      <c r="AB1" s="202"/>
      <c r="AC1" s="202"/>
      <c r="AD1" s="235" t="s">
        <v>226</v>
      </c>
    </row>
    <row r="2" spans="1:30">
      <c r="A2" s="201" t="s">
        <v>227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36">
        <v>2.5100000000000001E-2</v>
      </c>
    </row>
    <row r="3" spans="1:30">
      <c r="A3" s="201" t="s">
        <v>228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  <c r="X3" s="202"/>
      <c r="Y3" s="202"/>
      <c r="Z3" s="202"/>
      <c r="AA3" s="202"/>
      <c r="AB3" s="202"/>
      <c r="AC3" s="202"/>
      <c r="AD3" s="236">
        <v>0.04</v>
      </c>
    </row>
    <row r="4" spans="1:30">
      <c r="A4" s="202"/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2"/>
      <c r="AA4" s="202"/>
      <c r="AB4" s="202"/>
      <c r="AC4" s="202"/>
      <c r="AD4" s="236">
        <v>6.5100000000000005E-2</v>
      </c>
    </row>
    <row r="7" spans="1:30">
      <c r="A7" s="237"/>
      <c r="B7" s="237"/>
      <c r="C7" s="237"/>
      <c r="D7" s="237"/>
      <c r="E7" s="237"/>
      <c r="F7" s="311" t="s">
        <v>229</v>
      </c>
      <c r="G7" s="311"/>
      <c r="H7" s="311"/>
      <c r="I7" s="311"/>
      <c r="J7" s="311"/>
      <c r="K7" s="311"/>
      <c r="L7" s="311"/>
      <c r="M7" s="311"/>
      <c r="N7" s="311"/>
      <c r="O7" s="311"/>
      <c r="P7" s="311"/>
      <c r="Q7" s="311"/>
      <c r="R7" s="311"/>
      <c r="S7" s="311"/>
      <c r="T7" s="311"/>
      <c r="U7" s="311"/>
      <c r="V7" s="311"/>
      <c r="W7" s="311"/>
      <c r="X7" s="311"/>
      <c r="Y7" s="311"/>
      <c r="Z7" s="311"/>
      <c r="AA7" s="311"/>
      <c r="AB7" s="311"/>
      <c r="AC7" s="237"/>
      <c r="AD7" s="237"/>
    </row>
    <row r="8" spans="1:30" ht="5.0999999999999996" customHeight="1">
      <c r="A8" s="237"/>
      <c r="B8" s="237"/>
      <c r="C8" s="237"/>
      <c r="D8" s="237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7"/>
      <c r="R8" s="237"/>
      <c r="S8" s="237"/>
      <c r="T8" s="237"/>
      <c r="U8" s="237"/>
      <c r="V8" s="237"/>
      <c r="W8" s="237"/>
      <c r="X8" s="237"/>
      <c r="Y8" s="237"/>
      <c r="Z8" s="237"/>
      <c r="AA8" s="237"/>
      <c r="AB8" s="237"/>
      <c r="AC8" s="237"/>
      <c r="AD8" s="237"/>
    </row>
    <row r="9" spans="1:30">
      <c r="A9" s="237"/>
      <c r="B9" s="237"/>
      <c r="C9" s="237" t="s">
        <v>230</v>
      </c>
      <c r="D9" s="237" t="s">
        <v>231</v>
      </c>
      <c r="E9" s="237"/>
      <c r="F9" s="238">
        <v>44561</v>
      </c>
      <c r="G9" s="239"/>
      <c r="H9" s="238">
        <v>44926</v>
      </c>
      <c r="I9" s="239"/>
      <c r="J9" s="238">
        <v>45291</v>
      </c>
      <c r="K9" s="239"/>
      <c r="L9" s="238">
        <v>45657</v>
      </c>
      <c r="M9" s="239"/>
      <c r="N9" s="238">
        <v>46022</v>
      </c>
      <c r="O9" s="239"/>
      <c r="P9" s="238">
        <v>46387</v>
      </c>
      <c r="Q9" s="239"/>
      <c r="R9" s="238">
        <v>46752</v>
      </c>
      <c r="S9" s="239"/>
      <c r="T9" s="238">
        <v>47118</v>
      </c>
      <c r="U9" s="239"/>
      <c r="V9" s="238">
        <v>47483</v>
      </c>
      <c r="W9" s="239"/>
      <c r="X9" s="238">
        <v>47848</v>
      </c>
      <c r="Y9" s="239"/>
      <c r="Z9" s="238">
        <v>48213</v>
      </c>
      <c r="AA9" s="237"/>
      <c r="AB9" s="238">
        <v>48272</v>
      </c>
      <c r="AC9" s="237"/>
      <c r="AD9" s="237"/>
    </row>
    <row r="10" spans="1:30">
      <c r="A10" s="237"/>
      <c r="B10" s="237"/>
      <c r="C10" s="237"/>
      <c r="D10" s="237"/>
      <c r="E10" s="237"/>
      <c r="F10" s="238"/>
      <c r="G10" s="239"/>
      <c r="H10" s="238"/>
      <c r="I10" s="239"/>
      <c r="J10" s="238"/>
      <c r="K10" s="239"/>
      <c r="L10" s="238"/>
      <c r="M10" s="239"/>
      <c r="N10" s="238"/>
      <c r="O10" s="239"/>
      <c r="P10" s="238"/>
      <c r="Q10" s="239"/>
      <c r="R10" s="238"/>
      <c r="S10" s="239"/>
      <c r="T10" s="238"/>
      <c r="U10" s="239"/>
      <c r="V10" s="238"/>
      <c r="W10" s="239"/>
      <c r="X10" s="238"/>
      <c r="Y10" s="239"/>
      <c r="Z10" s="238"/>
      <c r="AA10" s="237"/>
      <c r="AB10" s="238"/>
      <c r="AC10" s="237"/>
      <c r="AD10" s="237"/>
    </row>
    <row r="11" spans="1:30">
      <c r="A11" s="237"/>
      <c r="B11" s="237"/>
      <c r="C11" s="237">
        <v>1</v>
      </c>
      <c r="D11" s="237" t="s">
        <v>232</v>
      </c>
      <c r="E11" s="237"/>
      <c r="F11" s="240">
        <v>36332241.533622503</v>
      </c>
      <c r="G11" s="237"/>
      <c r="H11" s="240">
        <v>46177216.739394628</v>
      </c>
      <c r="I11" s="237"/>
      <c r="J11" s="240">
        <v>38939669.773643546</v>
      </c>
      <c r="K11" s="237"/>
      <c r="L11" s="240">
        <v>33381366.289768621</v>
      </c>
      <c r="M11" s="237"/>
      <c r="N11" s="240">
        <v>27628836.851221941</v>
      </c>
      <c r="O11" s="237"/>
      <c r="P11" s="240">
        <v>21876502.106338508</v>
      </c>
      <c r="Q11" s="237"/>
      <c r="R11" s="240">
        <v>16118668.847339578</v>
      </c>
      <c r="S11" s="237"/>
      <c r="T11" s="240">
        <v>10360509.115192151</v>
      </c>
      <c r="U11" s="237"/>
      <c r="V11" s="240">
        <v>5328254.2966849757</v>
      </c>
      <c r="W11" s="237"/>
      <c r="X11" s="240">
        <v>657321.27022140031</v>
      </c>
      <c r="Y11" s="237"/>
      <c r="Z11" s="240">
        <v>66925.803648475514</v>
      </c>
      <c r="AA11" s="237"/>
      <c r="AB11" s="240">
        <v>-7.7125150710344315E-9</v>
      </c>
      <c r="AC11" s="237"/>
      <c r="AD11" s="237"/>
    </row>
    <row r="12" spans="1:30">
      <c r="A12" s="237"/>
      <c r="B12" s="237"/>
      <c r="C12" s="237">
        <v>2</v>
      </c>
      <c r="D12" s="237" t="s">
        <v>233</v>
      </c>
      <c r="E12" s="237"/>
      <c r="F12" s="240">
        <v>36332241.533622503</v>
      </c>
      <c r="G12" s="237"/>
      <c r="H12" s="240">
        <v>46177216.739394628</v>
      </c>
      <c r="I12" s="237"/>
      <c r="J12" s="240">
        <v>38939669.773643546</v>
      </c>
      <c r="K12" s="237"/>
      <c r="L12" s="240">
        <v>33381366.289768621</v>
      </c>
      <c r="M12" s="237"/>
      <c r="N12" s="240">
        <v>27628836.851221941</v>
      </c>
      <c r="O12" s="237"/>
      <c r="P12" s="240">
        <v>21876502.106338508</v>
      </c>
      <c r="Q12" s="237"/>
      <c r="R12" s="240">
        <v>16118668.847339578</v>
      </c>
      <c r="S12" s="237"/>
      <c r="T12" s="240">
        <v>10360509.115192151</v>
      </c>
      <c r="U12" s="237"/>
      <c r="V12" s="240">
        <v>5328254.2966849757</v>
      </c>
      <c r="W12" s="237"/>
      <c r="X12" s="240">
        <v>657321.27022140031</v>
      </c>
      <c r="Y12" s="237"/>
      <c r="Z12" s="240">
        <v>66925.803648475514</v>
      </c>
      <c r="AA12" s="237"/>
      <c r="AB12" s="240">
        <v>-7.7125150710344315E-9</v>
      </c>
      <c r="AC12" s="237"/>
      <c r="AD12" s="237"/>
    </row>
    <row r="13" spans="1:30">
      <c r="A13" s="237"/>
      <c r="B13" s="237"/>
      <c r="C13" s="237">
        <v>3</v>
      </c>
      <c r="D13" s="237" t="s">
        <v>234</v>
      </c>
      <c r="E13" s="237"/>
      <c r="F13" s="240">
        <v>36332241.533622503</v>
      </c>
      <c r="G13" s="237"/>
      <c r="H13" s="240">
        <v>46177216.739394628</v>
      </c>
      <c r="I13" s="237"/>
      <c r="J13" s="240">
        <v>38939669.773643546</v>
      </c>
      <c r="K13" s="237"/>
      <c r="L13" s="240">
        <v>33381366.289768621</v>
      </c>
      <c r="M13" s="237"/>
      <c r="N13" s="240">
        <v>27628836.851221941</v>
      </c>
      <c r="O13" s="237"/>
      <c r="P13" s="240">
        <v>21876502.106338508</v>
      </c>
      <c r="Q13" s="237"/>
      <c r="R13" s="240">
        <v>16118668.847339578</v>
      </c>
      <c r="S13" s="237"/>
      <c r="T13" s="240">
        <v>10360509.115192151</v>
      </c>
      <c r="U13" s="237"/>
      <c r="V13" s="240">
        <v>5328254.2966849757</v>
      </c>
      <c r="W13" s="237"/>
      <c r="X13" s="240">
        <v>657321.27022140031</v>
      </c>
      <c r="Y13" s="237"/>
      <c r="Z13" s="240">
        <v>66925.803648475514</v>
      </c>
      <c r="AA13" s="237"/>
      <c r="AB13" s="240">
        <v>-7.7125150710344315E-9</v>
      </c>
      <c r="AC13" s="237"/>
      <c r="AD13" s="237"/>
    </row>
    <row r="14" spans="1:30">
      <c r="A14" s="237"/>
      <c r="B14" s="237"/>
      <c r="C14" s="241" t="s">
        <v>235</v>
      </c>
      <c r="D14" s="237" t="s">
        <v>236</v>
      </c>
      <c r="E14" s="237"/>
      <c r="F14" s="240">
        <v>8950522.6745285075</v>
      </c>
      <c r="G14" s="237"/>
      <c r="H14" s="240">
        <v>1353099.8302317301</v>
      </c>
      <c r="I14" s="237"/>
      <c r="J14" s="240">
        <v>-186327.04448315024</v>
      </c>
      <c r="K14" s="237"/>
      <c r="L14" s="240">
        <v>-347610.48954829859</v>
      </c>
      <c r="M14" s="237"/>
      <c r="N14" s="240">
        <v>-468835.53502270661</v>
      </c>
      <c r="O14" s="237"/>
      <c r="P14" s="240">
        <v>-590100.74865936255</v>
      </c>
      <c r="Q14" s="237"/>
      <c r="R14" s="240">
        <v>-710231.9075790178</v>
      </c>
      <c r="S14" s="237"/>
      <c r="T14" s="240">
        <v>-830295.71445616847</v>
      </c>
      <c r="U14" s="237"/>
      <c r="V14" s="240">
        <v>-920415.14481043792</v>
      </c>
      <c r="W14" s="237"/>
      <c r="X14" s="240">
        <v>-1040474.4903008271</v>
      </c>
      <c r="Y14" s="237"/>
      <c r="Z14" s="240">
        <v>-155285.04981870993</v>
      </c>
      <c r="AA14" s="237"/>
      <c r="AB14" s="240">
        <v>-1.8491920210936225E-2</v>
      </c>
      <c r="AC14" s="237"/>
      <c r="AD14" s="237"/>
    </row>
    <row r="15" spans="1:30">
      <c r="A15" s="237"/>
      <c r="B15" s="237"/>
      <c r="C15" s="241" t="s">
        <v>237</v>
      </c>
      <c r="D15" s="237" t="s">
        <v>238</v>
      </c>
      <c r="E15" s="237"/>
      <c r="F15" s="240">
        <v>7266448.1656277422</v>
      </c>
      <c r="G15" s="237"/>
      <c r="H15" s="240">
        <v>1098516.3370071773</v>
      </c>
      <c r="I15" s="237"/>
      <c r="J15" s="240">
        <v>-151261.76436143665</v>
      </c>
      <c r="K15" s="237"/>
      <c r="L15" s="240">
        <v>-282200.03431870433</v>
      </c>
      <c r="M15" s="237"/>
      <c r="N15" s="240">
        <v>-380617.06868597161</v>
      </c>
      <c r="O15" s="237"/>
      <c r="P15" s="240">
        <v>-479066.68921023922</v>
      </c>
      <c r="Q15" s="237"/>
      <c r="R15" s="240">
        <v>-576595.65671025391</v>
      </c>
      <c r="S15" s="237"/>
      <c r="T15" s="240">
        <v>-674069.94281976658</v>
      </c>
      <c r="U15" s="237"/>
      <c r="V15" s="240">
        <v>-747233.87449060392</v>
      </c>
      <c r="W15" s="237"/>
      <c r="X15" s="240">
        <v>-844704.34207322239</v>
      </c>
      <c r="Y15" s="237"/>
      <c r="Z15" s="240">
        <v>-126067.3235772519</v>
      </c>
      <c r="AA15" s="237"/>
      <c r="AB15" s="240">
        <v>-7.026930909861985E-2</v>
      </c>
      <c r="AC15" s="237"/>
      <c r="AD15" s="237"/>
    </row>
    <row r="16" spans="1:30">
      <c r="A16" s="237"/>
      <c r="B16" s="237"/>
      <c r="C16" s="241" t="s">
        <v>239</v>
      </c>
      <c r="D16" s="237" t="s">
        <v>240</v>
      </c>
      <c r="E16" s="237"/>
      <c r="F16" s="240">
        <v>7266448.1656277422</v>
      </c>
      <c r="G16" s="237"/>
      <c r="H16" s="240">
        <v>1098516.3370071773</v>
      </c>
      <c r="I16" s="237"/>
      <c r="J16" s="240">
        <v>-151261.76436143665</v>
      </c>
      <c r="K16" s="237"/>
      <c r="L16" s="240">
        <v>-282200.03431870433</v>
      </c>
      <c r="M16" s="237"/>
      <c r="N16" s="240">
        <v>-380617.06868597161</v>
      </c>
      <c r="O16" s="237"/>
      <c r="P16" s="240">
        <v>-479066.68921023922</v>
      </c>
      <c r="Q16" s="237"/>
      <c r="R16" s="240">
        <v>-576595.65671025391</v>
      </c>
      <c r="S16" s="237"/>
      <c r="T16" s="240">
        <v>-674069.94281976658</v>
      </c>
      <c r="U16" s="237"/>
      <c r="V16" s="240">
        <v>-747233.87449060392</v>
      </c>
      <c r="W16" s="237"/>
      <c r="X16" s="240">
        <v>-844704.34207322239</v>
      </c>
      <c r="Y16" s="237"/>
      <c r="Z16" s="240">
        <v>-126067.3235772519</v>
      </c>
      <c r="AA16" s="237"/>
      <c r="AB16" s="240">
        <v>-7.026930909861985E-2</v>
      </c>
      <c r="AC16" s="237"/>
      <c r="AD16" s="237"/>
    </row>
    <row r="17" spans="3:28">
      <c r="C17" s="241" t="s">
        <v>241</v>
      </c>
      <c r="D17" s="237" t="s">
        <v>242</v>
      </c>
      <c r="E17" s="237"/>
      <c r="F17" s="240">
        <v>7266448.1656277422</v>
      </c>
      <c r="G17" s="237"/>
      <c r="H17" s="240">
        <v>1098516.3370071773</v>
      </c>
      <c r="I17" s="237"/>
      <c r="J17" s="240">
        <v>-151261.76436143665</v>
      </c>
      <c r="K17" s="237"/>
      <c r="L17" s="240">
        <v>-282200.03431870433</v>
      </c>
      <c r="M17" s="237"/>
      <c r="N17" s="240">
        <v>-380617.06868597161</v>
      </c>
      <c r="O17" s="237"/>
      <c r="P17" s="240">
        <v>-479066.68921023922</v>
      </c>
      <c r="Q17" s="237"/>
      <c r="R17" s="240">
        <v>-576595.65671025391</v>
      </c>
      <c r="S17" s="237"/>
      <c r="T17" s="240">
        <v>-674069.94281976658</v>
      </c>
      <c r="U17" s="237"/>
      <c r="V17" s="240">
        <v>-747233.87449060392</v>
      </c>
      <c r="W17" s="237"/>
      <c r="X17" s="240">
        <v>-844704.34207322239</v>
      </c>
      <c r="Y17" s="237"/>
      <c r="Z17" s="240">
        <v>-126067.3235772519</v>
      </c>
      <c r="AA17" s="237"/>
      <c r="AB17" s="240">
        <v>-7.026930909861985E-2</v>
      </c>
    </row>
    <row r="18" spans="3:28">
      <c r="C18" s="241" t="s">
        <v>243</v>
      </c>
      <c r="D18" s="237" t="s">
        <v>244</v>
      </c>
      <c r="E18" s="237"/>
      <c r="F18" s="240">
        <v>7266448.1656277422</v>
      </c>
      <c r="G18" s="237"/>
      <c r="H18" s="240">
        <v>1098516.3370071773</v>
      </c>
      <c r="I18" s="237"/>
      <c r="J18" s="240">
        <v>-151261.76436143665</v>
      </c>
      <c r="K18" s="237"/>
      <c r="L18" s="240">
        <v>-282200.03431870433</v>
      </c>
      <c r="M18" s="237"/>
      <c r="N18" s="240">
        <v>-380617.06868597161</v>
      </c>
      <c r="O18" s="237"/>
      <c r="P18" s="240">
        <v>-479066.68921023922</v>
      </c>
      <c r="Q18" s="237"/>
      <c r="R18" s="240">
        <v>-576595.65671025391</v>
      </c>
      <c r="S18" s="237"/>
      <c r="T18" s="240">
        <v>-674069.94281976658</v>
      </c>
      <c r="U18" s="237"/>
      <c r="V18" s="240">
        <v>-747233.87449060392</v>
      </c>
      <c r="W18" s="237"/>
      <c r="X18" s="240">
        <v>-844704.34207322239</v>
      </c>
      <c r="Y18" s="237"/>
      <c r="Z18" s="240">
        <v>-126067.3235772519</v>
      </c>
      <c r="AA18" s="237"/>
      <c r="AB18" s="240">
        <v>-7.026930909861985E-2</v>
      </c>
    </row>
    <row r="19" spans="3:28">
      <c r="C19" s="241" t="s">
        <v>245</v>
      </c>
      <c r="D19" s="237" t="s">
        <v>236</v>
      </c>
      <c r="E19" s="237"/>
      <c r="F19" s="240"/>
      <c r="G19" s="237"/>
      <c r="H19" s="240">
        <v>10022752.815115863</v>
      </c>
      <c r="I19" s="237"/>
      <c r="J19" s="240">
        <v>9779195.0815468803</v>
      </c>
      <c r="K19" s="237"/>
      <c r="L19" s="240">
        <v>8571179.015230624</v>
      </c>
      <c r="M19" s="237"/>
      <c r="N19" s="240">
        <v>7275256.5527858762</v>
      </c>
      <c r="O19" s="237"/>
      <c r="P19" s="240">
        <v>5979422.2125303783</v>
      </c>
      <c r="Q19" s="237"/>
      <c r="R19" s="240">
        <v>4681099.2809508797</v>
      </c>
      <c r="S19" s="237"/>
      <c r="T19" s="240">
        <v>3382628.5512338816</v>
      </c>
      <c r="U19" s="237"/>
      <c r="V19" s="240">
        <v>2233041.6421663538</v>
      </c>
      <c r="W19" s="237"/>
      <c r="X19" s="240">
        <v>1202406.9968516554</v>
      </c>
      <c r="Y19" s="237"/>
      <c r="Z19" s="240">
        <v>171772.35153695685</v>
      </c>
      <c r="AA19" s="237"/>
      <c r="AB19" s="240">
        <v>1.8491922073581375E-2</v>
      </c>
    </row>
    <row r="20" spans="3:28">
      <c r="C20" s="241" t="s">
        <v>246</v>
      </c>
      <c r="D20" s="237" t="s">
        <v>238</v>
      </c>
      <c r="E20" s="237"/>
      <c r="F20" s="240"/>
      <c r="G20" s="237"/>
      <c r="H20" s="240">
        <v>10022752.815115863</v>
      </c>
      <c r="I20" s="237"/>
      <c r="J20" s="240">
        <v>9779195.0815468803</v>
      </c>
      <c r="K20" s="237"/>
      <c r="L20" s="240">
        <v>8571179.015230624</v>
      </c>
      <c r="M20" s="237"/>
      <c r="N20" s="240">
        <v>7275256.5527858762</v>
      </c>
      <c r="O20" s="237"/>
      <c r="P20" s="240">
        <v>5979422.2125303783</v>
      </c>
      <c r="Q20" s="237"/>
      <c r="R20" s="240">
        <v>4681099.2809508797</v>
      </c>
      <c r="S20" s="237"/>
      <c r="T20" s="240">
        <v>3382628.5512338816</v>
      </c>
      <c r="U20" s="237"/>
      <c r="V20" s="240">
        <v>2233041.6421663538</v>
      </c>
      <c r="W20" s="237"/>
      <c r="X20" s="240">
        <v>1202406.9968516554</v>
      </c>
      <c r="Y20" s="237"/>
      <c r="Z20" s="240">
        <v>171772.35153695685</v>
      </c>
      <c r="AA20" s="237"/>
      <c r="AB20" s="240">
        <v>1.8491922073581375E-2</v>
      </c>
    </row>
    <row r="21" spans="3:28">
      <c r="C21" s="241" t="s">
        <v>247</v>
      </c>
      <c r="D21" s="237" t="s">
        <v>240</v>
      </c>
      <c r="E21" s="237"/>
      <c r="F21" s="240"/>
      <c r="G21" s="237"/>
      <c r="H21" s="240">
        <v>10022752.815115863</v>
      </c>
      <c r="I21" s="237"/>
      <c r="J21" s="240">
        <v>9779195.0815468803</v>
      </c>
      <c r="K21" s="237"/>
      <c r="L21" s="240">
        <v>8571179.015230624</v>
      </c>
      <c r="M21" s="237"/>
      <c r="N21" s="240">
        <v>7275256.5527858762</v>
      </c>
      <c r="O21" s="237"/>
      <c r="P21" s="240">
        <v>5979422.2125303783</v>
      </c>
      <c r="Q21" s="237"/>
      <c r="R21" s="240">
        <v>4681099.2809508797</v>
      </c>
      <c r="S21" s="237"/>
      <c r="T21" s="240">
        <v>3382628.5512338816</v>
      </c>
      <c r="U21" s="237"/>
      <c r="V21" s="240">
        <v>2233041.6421663538</v>
      </c>
      <c r="W21" s="237"/>
      <c r="X21" s="240">
        <v>1202406.9968516554</v>
      </c>
      <c r="Y21" s="237"/>
      <c r="Z21" s="240">
        <v>171772.35153695685</v>
      </c>
      <c r="AA21" s="237"/>
      <c r="AB21" s="240">
        <v>1.8491922073581375E-2</v>
      </c>
    </row>
    <row r="22" spans="3:28">
      <c r="C22" s="241" t="s">
        <v>248</v>
      </c>
      <c r="D22" s="237" t="s">
        <v>242</v>
      </c>
      <c r="E22" s="237"/>
      <c r="F22" s="240"/>
      <c r="G22" s="237"/>
      <c r="H22" s="240">
        <v>10022752.815115863</v>
      </c>
      <c r="I22" s="237"/>
      <c r="J22" s="240">
        <v>9779195.0815468803</v>
      </c>
      <c r="K22" s="237"/>
      <c r="L22" s="240">
        <v>8571179.015230624</v>
      </c>
      <c r="M22" s="237"/>
      <c r="N22" s="240">
        <v>7275256.5527858762</v>
      </c>
      <c r="O22" s="237"/>
      <c r="P22" s="240">
        <v>5979422.2125303783</v>
      </c>
      <c r="Q22" s="237"/>
      <c r="R22" s="240">
        <v>4681099.2809508797</v>
      </c>
      <c r="S22" s="237"/>
      <c r="T22" s="240">
        <v>3382628.5512338816</v>
      </c>
      <c r="U22" s="237"/>
      <c r="V22" s="240">
        <v>2233041.6421663538</v>
      </c>
      <c r="W22" s="237"/>
      <c r="X22" s="240">
        <v>1202406.9968516554</v>
      </c>
      <c r="Y22" s="237"/>
      <c r="Z22" s="240">
        <v>171772.35153695685</v>
      </c>
      <c r="AA22" s="237"/>
      <c r="AB22" s="240">
        <v>1.8491922073581375E-2</v>
      </c>
    </row>
    <row r="23" spans="3:28">
      <c r="C23" s="241" t="s">
        <v>249</v>
      </c>
      <c r="D23" s="237" t="s">
        <v>244</v>
      </c>
      <c r="E23" s="237"/>
      <c r="F23" s="240"/>
      <c r="G23" s="237"/>
      <c r="H23" s="240">
        <v>10022752.815115863</v>
      </c>
      <c r="I23" s="237"/>
      <c r="J23" s="240">
        <v>9779195.0815468803</v>
      </c>
      <c r="K23" s="237"/>
      <c r="L23" s="240">
        <v>8571179.015230624</v>
      </c>
      <c r="M23" s="237"/>
      <c r="N23" s="240">
        <v>7275256.5527858762</v>
      </c>
      <c r="O23" s="237"/>
      <c r="P23" s="240">
        <v>5979422.2125303783</v>
      </c>
      <c r="Q23" s="237"/>
      <c r="R23" s="240">
        <v>4681099.2809508797</v>
      </c>
      <c r="S23" s="237"/>
      <c r="T23" s="240">
        <v>3382628.5512338816</v>
      </c>
      <c r="U23" s="237"/>
      <c r="V23" s="240">
        <v>2233041.6421663538</v>
      </c>
      <c r="W23" s="237"/>
      <c r="X23" s="240">
        <v>1202406.9968516554</v>
      </c>
      <c r="Y23" s="237"/>
      <c r="Z23" s="240">
        <v>171772.35153695685</v>
      </c>
      <c r="AA23" s="237"/>
      <c r="AB23" s="240">
        <v>1.8491922073581375E-2</v>
      </c>
    </row>
    <row r="24" spans="3:28">
      <c r="C24" s="237">
        <v>9</v>
      </c>
      <c r="D24" s="237" t="s">
        <v>250</v>
      </c>
      <c r="E24" s="237"/>
      <c r="F24" s="240">
        <v>0</v>
      </c>
      <c r="G24" s="237"/>
      <c r="H24" s="240">
        <v>44149895.433871903</v>
      </c>
      <c r="I24" s="237"/>
      <c r="J24" s="240">
        <v>42870992.691569544</v>
      </c>
      <c r="K24" s="237"/>
      <c r="L24" s="240">
        <v>37599897.238702625</v>
      </c>
      <c r="M24" s="237"/>
      <c r="N24" s="240">
        <v>31937181.445098702</v>
      </c>
      <c r="O24" s="237"/>
      <c r="P24" s="240">
        <v>26274858.214325044</v>
      </c>
      <c r="Q24" s="237"/>
      <c r="R24" s="240">
        <v>20601448.312025629</v>
      </c>
      <c r="S24" s="237"/>
      <c r="T24" s="240">
        <v>14927380.170922965</v>
      </c>
      <c r="U24" s="237"/>
      <c r="V24" s="240">
        <v>9934648.0718975328</v>
      </c>
      <c r="W24" s="237"/>
      <c r="X24" s="240">
        <v>5349425.8237167746</v>
      </c>
      <c r="Y24" s="237"/>
      <c r="Z24" s="240">
        <v>764203.38735801936</v>
      </c>
      <c r="AA24" s="237"/>
      <c r="AB24" s="240">
        <v>8.8761218439566442E-2</v>
      </c>
    </row>
    <row r="25" spans="3:28">
      <c r="C25" s="237">
        <v>10</v>
      </c>
      <c r="D25" s="237" t="s">
        <v>251</v>
      </c>
      <c r="E25" s="237"/>
      <c r="F25" s="240">
        <v>0</v>
      </c>
      <c r="G25" s="237"/>
      <c r="H25" s="240">
        <v>44149895.433871903</v>
      </c>
      <c r="I25" s="237"/>
      <c r="J25" s="240">
        <v>42870992.691569544</v>
      </c>
      <c r="K25" s="237"/>
      <c r="L25" s="240">
        <v>37599897.238702625</v>
      </c>
      <c r="M25" s="237"/>
      <c r="N25" s="240">
        <v>31937181.445098702</v>
      </c>
      <c r="O25" s="237"/>
      <c r="P25" s="240">
        <v>26274858.214325044</v>
      </c>
      <c r="Q25" s="237"/>
      <c r="R25" s="240">
        <v>20601448.312025629</v>
      </c>
      <c r="S25" s="237"/>
      <c r="T25" s="240">
        <v>14927380.170922965</v>
      </c>
      <c r="U25" s="237"/>
      <c r="V25" s="240">
        <v>9934648.0718975328</v>
      </c>
      <c r="W25" s="237"/>
      <c r="X25" s="240">
        <v>5349425.8237167746</v>
      </c>
      <c r="Y25" s="237"/>
      <c r="Z25" s="240">
        <v>764203.38735801936</v>
      </c>
      <c r="AA25" s="237"/>
      <c r="AB25" s="240">
        <v>8.8761218439566442E-2</v>
      </c>
    </row>
    <row r="26" spans="3:28">
      <c r="C26" s="237">
        <v>11</v>
      </c>
      <c r="D26" s="237" t="s">
        <v>252</v>
      </c>
      <c r="E26" s="237"/>
      <c r="F26" s="240">
        <v>0</v>
      </c>
      <c r="G26" s="237"/>
      <c r="H26" s="240">
        <v>44149895.433871903</v>
      </c>
      <c r="I26" s="237"/>
      <c r="J26" s="240">
        <v>42870992.691569544</v>
      </c>
      <c r="K26" s="237"/>
      <c r="L26" s="240">
        <v>37599897.238702625</v>
      </c>
      <c r="M26" s="237"/>
      <c r="N26" s="240">
        <v>31937181.445098702</v>
      </c>
      <c r="O26" s="237"/>
      <c r="P26" s="240">
        <v>26274858.214325044</v>
      </c>
      <c r="Q26" s="237"/>
      <c r="R26" s="240">
        <v>20601448.312025629</v>
      </c>
      <c r="S26" s="237"/>
      <c r="T26" s="240">
        <v>14927380.170922965</v>
      </c>
      <c r="U26" s="237"/>
      <c r="V26" s="240">
        <v>9934648.0718975328</v>
      </c>
      <c r="W26" s="237"/>
      <c r="X26" s="240">
        <v>5349425.8237167746</v>
      </c>
      <c r="Y26" s="237"/>
      <c r="Z26" s="240">
        <v>764203.38735801936</v>
      </c>
      <c r="AA26" s="237"/>
      <c r="AB26" s="240">
        <v>8.8761218439566442E-2</v>
      </c>
    </row>
    <row r="27" spans="3:28">
      <c r="C27" s="237">
        <v>12</v>
      </c>
      <c r="D27" s="237" t="s">
        <v>253</v>
      </c>
      <c r="E27" s="237"/>
      <c r="F27" s="240">
        <v>0</v>
      </c>
      <c r="G27" s="237"/>
      <c r="H27" s="240">
        <v>44149895.433871903</v>
      </c>
      <c r="I27" s="237"/>
      <c r="J27" s="240">
        <v>42870992.691569544</v>
      </c>
      <c r="K27" s="237"/>
      <c r="L27" s="240">
        <v>37599897.238702625</v>
      </c>
      <c r="M27" s="237"/>
      <c r="N27" s="240">
        <v>31937181.445098702</v>
      </c>
      <c r="O27" s="237"/>
      <c r="P27" s="240">
        <v>26274858.214325044</v>
      </c>
      <c r="Q27" s="237"/>
      <c r="R27" s="240">
        <v>20601448.312025629</v>
      </c>
      <c r="S27" s="237"/>
      <c r="T27" s="240">
        <v>14927380.170922965</v>
      </c>
      <c r="U27" s="237"/>
      <c r="V27" s="240">
        <v>9934648.0718975328</v>
      </c>
      <c r="W27" s="237"/>
      <c r="X27" s="240">
        <v>5349425.8237167746</v>
      </c>
      <c r="Y27" s="237"/>
      <c r="Z27" s="240">
        <v>764203.38735801936</v>
      </c>
      <c r="AA27" s="237"/>
      <c r="AB27" s="240">
        <v>8.8761218439566442E-2</v>
      </c>
    </row>
    <row r="28" spans="3:28">
      <c r="C28" s="237">
        <v>13</v>
      </c>
      <c r="D28" s="237" t="s">
        <v>254</v>
      </c>
      <c r="E28" s="237"/>
      <c r="F28" s="240">
        <v>0</v>
      </c>
      <c r="G28" s="237"/>
      <c r="H28" s="240">
        <v>40786512.130395681</v>
      </c>
      <c r="I28" s="237"/>
      <c r="J28" s="240">
        <v>39784432.463139959</v>
      </c>
      <c r="K28" s="237"/>
      <c r="L28" s="240">
        <v>34867397.639794528</v>
      </c>
      <c r="M28" s="237"/>
      <c r="N28" s="240">
        <v>29593530.777916353</v>
      </c>
      <c r="O28" s="237"/>
      <c r="P28" s="240">
        <v>24320021.611053172</v>
      </c>
      <c r="Q28" s="237"/>
      <c r="R28" s="240">
        <v>19036410.586545739</v>
      </c>
      <c r="S28" s="237"/>
      <c r="T28" s="240">
        <v>13752199.823070809</v>
      </c>
      <c r="U28" s="237"/>
      <c r="V28" s="240">
        <v>9064424.6302388944</v>
      </c>
      <c r="W28" s="237"/>
      <c r="X28" s="240">
        <v>4880844.1096655242</v>
      </c>
      <c r="Y28" s="237"/>
      <c r="Z28" s="240">
        <v>697263.40091414866</v>
      </c>
      <c r="AA28" s="237"/>
      <c r="AB28" s="240">
        <v>-2.5888692431082019E-2</v>
      </c>
    </row>
    <row r="29" spans="3:28">
      <c r="C29" s="237">
        <v>14</v>
      </c>
      <c r="D29" s="237" t="s">
        <v>255</v>
      </c>
      <c r="E29" s="237"/>
      <c r="F29" s="240">
        <v>0</v>
      </c>
      <c r="G29" s="237"/>
      <c r="H29" s="240">
        <v>38240581.080000006</v>
      </c>
      <c r="I29" s="237"/>
      <c r="J29" s="240">
        <v>37424036.666152187</v>
      </c>
      <c r="K29" s="237"/>
      <c r="L29" s="240">
        <v>32783396.552146975</v>
      </c>
      <c r="M29" s="237"/>
      <c r="N29" s="240">
        <v>27811232.21576573</v>
      </c>
      <c r="O29" s="237"/>
      <c r="P29" s="240">
        <v>22839400.178210236</v>
      </c>
      <c r="Q29" s="237"/>
      <c r="R29" s="240">
        <v>17858182.817789994</v>
      </c>
      <c r="S29" s="237"/>
      <c r="T29" s="240">
        <v>12876408.230948757</v>
      </c>
      <c r="U29" s="237"/>
      <c r="V29" s="240">
        <v>8438222.6054699086</v>
      </c>
      <c r="W29" s="237"/>
      <c r="X29" s="240">
        <v>4543658.2922879308</v>
      </c>
      <c r="Y29" s="237"/>
      <c r="Z29" s="240">
        <v>649093.85365394852</v>
      </c>
      <c r="AA29" s="237"/>
      <c r="AB29" s="240">
        <v>4.6229782359494133E-2</v>
      </c>
    </row>
    <row r="30" spans="3:28">
      <c r="C30" s="237">
        <v>15</v>
      </c>
      <c r="D30" s="237" t="s">
        <v>256</v>
      </c>
      <c r="E30" s="237"/>
      <c r="F30" s="240">
        <v>0</v>
      </c>
      <c r="G30" s="237"/>
      <c r="H30" s="240">
        <v>38240581.080000006</v>
      </c>
      <c r="I30" s="237"/>
      <c r="J30" s="240">
        <v>37424036.666152187</v>
      </c>
      <c r="K30" s="237"/>
      <c r="L30" s="240">
        <v>32783396.552146975</v>
      </c>
      <c r="M30" s="237"/>
      <c r="N30" s="240">
        <v>27811232.21576573</v>
      </c>
      <c r="O30" s="237"/>
      <c r="P30" s="240">
        <v>22839400.178210236</v>
      </c>
      <c r="Q30" s="237"/>
      <c r="R30" s="240">
        <v>17858182.817789994</v>
      </c>
      <c r="S30" s="237"/>
      <c r="T30" s="240">
        <v>12876408.230948757</v>
      </c>
      <c r="U30" s="237"/>
      <c r="V30" s="240">
        <v>8438222.6054699086</v>
      </c>
      <c r="W30" s="237"/>
      <c r="X30" s="240">
        <v>4543658.2922879308</v>
      </c>
      <c r="Y30" s="237"/>
      <c r="Z30" s="240">
        <v>649093.85365394852</v>
      </c>
      <c r="AA30" s="237"/>
      <c r="AB30" s="240">
        <v>4.6229782359494133E-2</v>
      </c>
    </row>
    <row r="31" spans="3:28">
      <c r="C31" s="237">
        <v>16</v>
      </c>
      <c r="D31" s="237" t="s">
        <v>257</v>
      </c>
      <c r="E31" s="237"/>
      <c r="F31" s="240">
        <v>0</v>
      </c>
      <c r="G31" s="237"/>
      <c r="H31" s="240">
        <v>38240581.080000006</v>
      </c>
      <c r="I31" s="237"/>
      <c r="J31" s="240">
        <v>37424036.666152187</v>
      </c>
      <c r="K31" s="237"/>
      <c r="L31" s="240">
        <v>32783396.552146975</v>
      </c>
      <c r="M31" s="237"/>
      <c r="N31" s="240">
        <v>27811232.21576573</v>
      </c>
      <c r="O31" s="237"/>
      <c r="P31" s="240">
        <v>22839400.178210236</v>
      </c>
      <c r="Q31" s="237"/>
      <c r="R31" s="240">
        <v>17858182.817789994</v>
      </c>
      <c r="S31" s="237"/>
      <c r="T31" s="240">
        <v>12876408.230948757</v>
      </c>
      <c r="U31" s="237"/>
      <c r="V31" s="240">
        <v>8438222.6054699086</v>
      </c>
      <c r="W31" s="237"/>
      <c r="X31" s="240">
        <v>4543658.2922879308</v>
      </c>
      <c r="Y31" s="237"/>
      <c r="Z31" s="240">
        <v>649093.85365394852</v>
      </c>
      <c r="AA31" s="237"/>
      <c r="AB31" s="240">
        <v>4.6229782359494133E-2</v>
      </c>
    </row>
    <row r="32" spans="3:28">
      <c r="C32" s="237">
        <v>17</v>
      </c>
      <c r="D32" s="237" t="s">
        <v>258</v>
      </c>
      <c r="E32" s="237"/>
      <c r="F32" s="240">
        <v>0</v>
      </c>
      <c r="G32" s="237"/>
      <c r="H32" s="240">
        <v>38240581.080000006</v>
      </c>
      <c r="I32" s="237"/>
      <c r="J32" s="240">
        <v>37424036.666152187</v>
      </c>
      <c r="K32" s="237"/>
      <c r="L32" s="240">
        <v>32783396.552146975</v>
      </c>
      <c r="M32" s="237"/>
      <c r="N32" s="240">
        <v>27811232.21576573</v>
      </c>
      <c r="O32" s="237"/>
      <c r="P32" s="240">
        <v>22839400.178210236</v>
      </c>
      <c r="Q32" s="237"/>
      <c r="R32" s="240">
        <v>17858182.817789994</v>
      </c>
      <c r="S32" s="237"/>
      <c r="T32" s="240">
        <v>12876408.230948757</v>
      </c>
      <c r="U32" s="237"/>
      <c r="V32" s="240">
        <v>8438222.6054699086</v>
      </c>
      <c r="W32" s="237"/>
      <c r="X32" s="240">
        <v>4543658.2922879308</v>
      </c>
      <c r="Y32" s="237"/>
      <c r="Z32" s="240">
        <v>649093.85365394852</v>
      </c>
      <c r="AA32" s="237"/>
      <c r="AB32" s="240">
        <v>4.6229782359494133E-2</v>
      </c>
    </row>
    <row r="33" spans="3:76">
      <c r="C33" s="237">
        <v>18</v>
      </c>
      <c r="D33" s="237" t="s">
        <v>259</v>
      </c>
      <c r="E33" s="237"/>
      <c r="F33" s="240">
        <v>0</v>
      </c>
      <c r="G33" s="237"/>
      <c r="H33" s="240">
        <v>38240581.080000006</v>
      </c>
      <c r="I33" s="237"/>
      <c r="J33" s="240">
        <v>37424036.666152187</v>
      </c>
      <c r="K33" s="237"/>
      <c r="L33" s="240">
        <v>32783396.552146975</v>
      </c>
      <c r="M33" s="237"/>
      <c r="N33" s="240">
        <v>27811232.21576573</v>
      </c>
      <c r="O33" s="237"/>
      <c r="P33" s="240">
        <v>22839400.178210236</v>
      </c>
      <c r="Q33" s="237"/>
      <c r="R33" s="240">
        <v>17858182.817789994</v>
      </c>
      <c r="S33" s="237"/>
      <c r="T33" s="240">
        <v>12876408.230948757</v>
      </c>
      <c r="U33" s="237"/>
      <c r="V33" s="240">
        <v>8438222.6054699086</v>
      </c>
      <c r="W33" s="237"/>
      <c r="X33" s="240">
        <v>4543658.2922879308</v>
      </c>
      <c r="Y33" s="237"/>
      <c r="Z33" s="240">
        <v>649093.85365394852</v>
      </c>
      <c r="AA33" s="237"/>
      <c r="AB33" s="240">
        <v>4.6229782359494133E-2</v>
      </c>
      <c r="AC33" s="237"/>
      <c r="AD33" s="237"/>
      <c r="AE33" s="237"/>
      <c r="AF33" s="237"/>
      <c r="AG33" s="237"/>
      <c r="AH33" s="237"/>
      <c r="AI33" s="237"/>
      <c r="AJ33" s="237"/>
      <c r="AK33" s="237"/>
      <c r="AL33" s="237"/>
      <c r="AM33" s="237"/>
      <c r="AN33" s="237"/>
      <c r="AO33" s="237"/>
      <c r="AP33" s="237"/>
      <c r="AQ33" s="237"/>
      <c r="AR33" s="237"/>
      <c r="AS33" s="237"/>
      <c r="AT33" s="237"/>
      <c r="AU33" s="237"/>
      <c r="AV33" s="237"/>
      <c r="AW33" s="237"/>
      <c r="AX33" s="237"/>
      <c r="AY33" s="237"/>
      <c r="AZ33" s="237"/>
      <c r="BA33" s="237"/>
      <c r="BB33" s="237"/>
      <c r="BC33" s="237"/>
      <c r="BD33" s="237"/>
      <c r="BE33" s="237"/>
      <c r="BF33" s="237"/>
      <c r="BG33" s="237"/>
      <c r="BH33" s="237"/>
      <c r="BI33" s="237"/>
      <c r="BJ33" s="237"/>
      <c r="BK33" s="237"/>
      <c r="BL33" s="237"/>
      <c r="BM33" s="237"/>
      <c r="BN33" s="237"/>
      <c r="BO33" s="237"/>
      <c r="BP33" s="237"/>
      <c r="BQ33" s="237"/>
      <c r="BR33" s="237"/>
      <c r="BS33" s="237"/>
      <c r="BT33" s="237"/>
      <c r="BU33" s="237"/>
      <c r="BV33" s="237"/>
      <c r="BW33" s="237"/>
      <c r="BX33" s="237"/>
    </row>
    <row r="34" spans="3:76">
      <c r="C34" s="237">
        <v>19</v>
      </c>
      <c r="D34" s="237" t="s">
        <v>260</v>
      </c>
      <c r="E34" s="237"/>
      <c r="F34" s="240">
        <v>0</v>
      </c>
      <c r="G34" s="237"/>
      <c r="H34" s="240">
        <v>38240581.080000006</v>
      </c>
      <c r="I34" s="237"/>
      <c r="J34" s="240">
        <v>37424036.666152187</v>
      </c>
      <c r="K34" s="237"/>
      <c r="L34" s="240">
        <v>32783396.552146975</v>
      </c>
      <c r="M34" s="237"/>
      <c r="N34" s="240">
        <v>27811232.21576573</v>
      </c>
      <c r="O34" s="237"/>
      <c r="P34" s="240">
        <v>22839400.178210236</v>
      </c>
      <c r="Q34" s="237"/>
      <c r="R34" s="240">
        <v>17858182.817789994</v>
      </c>
      <c r="S34" s="237"/>
      <c r="T34" s="240">
        <v>12876408.230948757</v>
      </c>
      <c r="U34" s="237"/>
      <c r="V34" s="240">
        <v>8438222.6054699086</v>
      </c>
      <c r="W34" s="237"/>
      <c r="X34" s="240">
        <v>4543658.2922879308</v>
      </c>
      <c r="Y34" s="237"/>
      <c r="Z34" s="240">
        <v>649093.85365394852</v>
      </c>
      <c r="AA34" s="237"/>
      <c r="AB34" s="240">
        <v>4.6229782359494133E-2</v>
      </c>
      <c r="AC34" s="237"/>
      <c r="AD34" s="237"/>
      <c r="AE34" s="237"/>
      <c r="AF34" s="237"/>
      <c r="AG34" s="237"/>
      <c r="AH34" s="237"/>
      <c r="AI34" s="237"/>
      <c r="AJ34" s="237"/>
      <c r="AK34" s="237"/>
      <c r="AL34" s="237"/>
      <c r="AM34" s="237"/>
      <c r="AN34" s="237"/>
      <c r="AO34" s="237"/>
      <c r="AP34" s="237"/>
      <c r="AQ34" s="237"/>
      <c r="AR34" s="237"/>
      <c r="AS34" s="237"/>
      <c r="AT34" s="237"/>
      <c r="AU34" s="237"/>
      <c r="AV34" s="237"/>
      <c r="AW34" s="237"/>
      <c r="AX34" s="237"/>
      <c r="AY34" s="237"/>
      <c r="AZ34" s="237"/>
      <c r="BA34" s="237"/>
      <c r="BB34" s="237"/>
      <c r="BC34" s="237"/>
      <c r="BD34" s="237"/>
      <c r="BE34" s="237"/>
      <c r="BF34" s="237"/>
      <c r="BG34" s="237"/>
      <c r="BH34" s="237"/>
      <c r="BI34" s="237"/>
      <c r="BJ34" s="237"/>
      <c r="BK34" s="237"/>
      <c r="BL34" s="237"/>
      <c r="BM34" s="237"/>
      <c r="BN34" s="237"/>
      <c r="BO34" s="237"/>
      <c r="BP34" s="237"/>
      <c r="BQ34" s="237"/>
      <c r="BR34" s="237"/>
      <c r="BS34" s="237"/>
      <c r="BT34" s="237"/>
      <c r="BU34" s="237"/>
      <c r="BV34" s="237"/>
      <c r="BW34" s="237"/>
      <c r="BX34" s="237"/>
    </row>
    <row r="35" spans="3:76">
      <c r="C35" s="237">
        <v>20</v>
      </c>
      <c r="D35" s="237" t="s">
        <v>261</v>
      </c>
      <c r="E35" s="237"/>
      <c r="F35" s="240">
        <v>0</v>
      </c>
      <c r="G35" s="237"/>
      <c r="H35" s="240">
        <v>38240581.080000006</v>
      </c>
      <c r="I35" s="237"/>
      <c r="J35" s="240">
        <v>37424036.666152187</v>
      </c>
      <c r="K35" s="237"/>
      <c r="L35" s="240">
        <v>32783396.552146975</v>
      </c>
      <c r="M35" s="237"/>
      <c r="N35" s="240">
        <v>27811232.21576573</v>
      </c>
      <c r="O35" s="237"/>
      <c r="P35" s="240">
        <v>22839400.178210236</v>
      </c>
      <c r="Q35" s="237"/>
      <c r="R35" s="240">
        <v>17858182.817789994</v>
      </c>
      <c r="S35" s="237"/>
      <c r="T35" s="240">
        <v>12876408.230948757</v>
      </c>
      <c r="U35" s="237"/>
      <c r="V35" s="240">
        <v>8438222.6054699086</v>
      </c>
      <c r="W35" s="237"/>
      <c r="X35" s="240">
        <v>4543658.2922879308</v>
      </c>
      <c r="Y35" s="237"/>
      <c r="Z35" s="240">
        <v>649093.85365394852</v>
      </c>
      <c r="AA35" s="237"/>
      <c r="AB35" s="240">
        <v>4.6229782359494133E-2</v>
      </c>
      <c r="AC35" s="237"/>
      <c r="AD35" s="237"/>
      <c r="AE35" s="237"/>
      <c r="AF35" s="237"/>
      <c r="AG35" s="237"/>
      <c r="AH35" s="237"/>
      <c r="AI35" s="237"/>
      <c r="AJ35" s="237"/>
      <c r="AK35" s="237"/>
      <c r="AL35" s="237"/>
      <c r="AM35" s="237"/>
      <c r="AN35" s="237"/>
      <c r="AO35" s="237"/>
      <c r="AP35" s="237"/>
      <c r="AQ35" s="237"/>
      <c r="AR35" s="237"/>
      <c r="AS35" s="237"/>
      <c r="AT35" s="237"/>
      <c r="AU35" s="237"/>
      <c r="AV35" s="237"/>
      <c r="AW35" s="237"/>
      <c r="AX35" s="237"/>
      <c r="AY35" s="237"/>
      <c r="AZ35" s="237"/>
      <c r="BA35" s="237"/>
      <c r="BB35" s="237"/>
      <c r="BC35" s="237"/>
      <c r="BD35" s="237"/>
      <c r="BE35" s="237"/>
      <c r="BF35" s="237"/>
      <c r="BG35" s="237"/>
      <c r="BH35" s="237"/>
      <c r="BI35" s="237"/>
      <c r="BJ35" s="237"/>
      <c r="BK35" s="237"/>
      <c r="BL35" s="237"/>
      <c r="BM35" s="237"/>
      <c r="BN35" s="237"/>
      <c r="BO35" s="237"/>
      <c r="BP35" s="237"/>
      <c r="BQ35" s="237"/>
      <c r="BR35" s="237"/>
      <c r="BS35" s="237"/>
      <c r="BT35" s="237"/>
      <c r="BU35" s="237"/>
      <c r="BV35" s="237"/>
      <c r="BW35" s="237"/>
      <c r="BX35" s="237"/>
    </row>
    <row r="36" spans="3:76" ht="5.0999999999999996" customHeight="1">
      <c r="C36" s="237"/>
      <c r="D36" s="237"/>
      <c r="E36" s="237"/>
      <c r="F36" s="237"/>
      <c r="G36" s="237"/>
      <c r="H36" s="237"/>
      <c r="I36" s="237"/>
      <c r="J36" s="237"/>
      <c r="K36" s="237"/>
      <c r="L36" s="237"/>
      <c r="M36" s="237"/>
      <c r="N36" s="237"/>
      <c r="O36" s="237"/>
      <c r="P36" s="237"/>
      <c r="Q36" s="237"/>
      <c r="R36" s="237"/>
      <c r="S36" s="237"/>
      <c r="T36" s="237"/>
      <c r="U36" s="237"/>
      <c r="V36" s="237"/>
      <c r="W36" s="237"/>
      <c r="X36" s="237"/>
      <c r="Y36" s="237"/>
      <c r="Z36" s="237"/>
      <c r="AA36" s="237"/>
      <c r="AB36" s="237"/>
      <c r="AC36" s="237"/>
      <c r="AD36" s="237"/>
      <c r="AE36" s="237"/>
      <c r="AF36" s="237"/>
      <c r="AG36" s="237"/>
      <c r="AH36" s="237"/>
      <c r="AI36" s="237"/>
      <c r="AJ36" s="237"/>
      <c r="AK36" s="237"/>
      <c r="AL36" s="237"/>
      <c r="AM36" s="237"/>
      <c r="AN36" s="237"/>
      <c r="AO36" s="237"/>
      <c r="AP36" s="237"/>
      <c r="AQ36" s="237"/>
      <c r="AR36" s="237"/>
      <c r="AS36" s="237"/>
      <c r="AT36" s="237"/>
      <c r="AU36" s="237"/>
      <c r="AV36" s="237"/>
      <c r="AW36" s="237"/>
      <c r="AX36" s="237"/>
      <c r="AY36" s="237"/>
      <c r="AZ36" s="237"/>
      <c r="BA36" s="237"/>
      <c r="BB36" s="237"/>
      <c r="BC36" s="237"/>
      <c r="BD36" s="237"/>
      <c r="BE36" s="237"/>
      <c r="BF36" s="237"/>
      <c r="BG36" s="237"/>
      <c r="BH36" s="237"/>
      <c r="BI36" s="237"/>
      <c r="BJ36" s="237"/>
      <c r="BK36" s="237"/>
      <c r="BL36" s="237"/>
      <c r="BM36" s="237"/>
      <c r="BN36" s="237"/>
      <c r="BO36" s="237"/>
      <c r="BP36" s="237"/>
      <c r="BQ36" s="237"/>
      <c r="BR36" s="237"/>
      <c r="BS36" s="237"/>
      <c r="BT36" s="237"/>
      <c r="BU36" s="237"/>
      <c r="BV36" s="237"/>
      <c r="BW36" s="237"/>
      <c r="BX36" s="237"/>
    </row>
    <row r="37" spans="3:76">
      <c r="C37" s="237"/>
      <c r="D37" s="237" t="s">
        <v>262</v>
      </c>
      <c r="E37" s="237"/>
      <c r="F37" s="242">
        <v>147013039.93790701</v>
      </c>
      <c r="G37" s="243"/>
      <c r="H37" s="242">
        <v>679462740.89790702</v>
      </c>
      <c r="I37" s="237"/>
      <c r="J37" s="242">
        <v>638160270.51921964</v>
      </c>
      <c r="K37" s="237"/>
      <c r="L37" s="242">
        <v>556274345.77826977</v>
      </c>
      <c r="M37" s="237"/>
      <c r="N37" s="242">
        <v>469292371.5764997</v>
      </c>
      <c r="O37" s="237"/>
      <c r="P37" s="242">
        <v>382315505.59199214</v>
      </c>
      <c r="Q37" s="237"/>
      <c r="R37" s="242">
        <v>295194371.97153133</v>
      </c>
      <c r="S37" s="237"/>
      <c r="T37" s="242">
        <v>208064672.73941454</v>
      </c>
      <c r="U37" s="237"/>
      <c r="V37" s="242">
        <v>131111195.61423226</v>
      </c>
      <c r="W37" s="237"/>
      <c r="X37" s="242">
        <v>61648862.386876896</v>
      </c>
      <c r="Y37" s="237"/>
      <c r="Z37" s="242">
        <v>8697818.7504263595</v>
      </c>
      <c r="AA37" s="237"/>
      <c r="AB37" s="242">
        <v>0.44565508846858881</v>
      </c>
      <c r="AC37" s="237"/>
      <c r="AD37" s="237"/>
      <c r="AE37" s="237"/>
      <c r="AF37" s="237"/>
      <c r="AG37" s="237"/>
      <c r="AH37" s="237"/>
      <c r="AI37" s="237"/>
      <c r="AJ37" s="237"/>
      <c r="AK37" s="237"/>
      <c r="AL37" s="237"/>
      <c r="AM37" s="237"/>
      <c r="AN37" s="237"/>
      <c r="AO37" s="237"/>
      <c r="AP37" s="237"/>
      <c r="AQ37" s="237"/>
      <c r="AR37" s="237"/>
      <c r="AS37" s="237"/>
      <c r="AT37" s="237"/>
      <c r="AU37" s="237"/>
      <c r="AV37" s="237"/>
      <c r="AW37" s="237"/>
      <c r="AX37" s="237"/>
      <c r="AY37" s="237"/>
      <c r="AZ37" s="237"/>
      <c r="BA37" s="237"/>
      <c r="BB37" s="237"/>
      <c r="BC37" s="237"/>
      <c r="BD37" s="237"/>
      <c r="BE37" s="237"/>
      <c r="BF37" s="237"/>
      <c r="BG37" s="237"/>
      <c r="BH37" s="237"/>
      <c r="BI37" s="237"/>
      <c r="BJ37" s="237"/>
      <c r="BK37" s="237"/>
      <c r="BL37" s="237"/>
      <c r="BM37" s="237"/>
      <c r="BN37" s="237"/>
      <c r="BO37" s="237"/>
      <c r="BP37" s="237"/>
      <c r="BQ37" s="237"/>
      <c r="BR37" s="237"/>
      <c r="BS37" s="237"/>
      <c r="BT37" s="237"/>
      <c r="BU37" s="237"/>
      <c r="BV37" s="237"/>
      <c r="BW37" s="237"/>
      <c r="BX37" s="237"/>
    </row>
    <row r="38" spans="3:76" ht="5.0999999999999996" customHeight="1">
      <c r="C38" s="237"/>
      <c r="D38" s="237"/>
      <c r="E38" s="237"/>
      <c r="F38" s="243"/>
      <c r="G38" s="243"/>
      <c r="H38" s="243"/>
      <c r="I38" s="237"/>
      <c r="J38" s="243"/>
      <c r="K38" s="237"/>
      <c r="L38" s="243"/>
      <c r="M38" s="237"/>
      <c r="N38" s="243"/>
      <c r="O38" s="237"/>
      <c r="P38" s="243"/>
      <c r="Q38" s="237"/>
      <c r="R38" s="243"/>
      <c r="S38" s="237"/>
      <c r="T38" s="243"/>
      <c r="U38" s="237"/>
      <c r="V38" s="243"/>
      <c r="W38" s="237"/>
      <c r="X38" s="243"/>
      <c r="Y38" s="237"/>
      <c r="Z38" s="243"/>
      <c r="AA38" s="237"/>
      <c r="AB38" s="243"/>
      <c r="AC38" s="237"/>
      <c r="AD38" s="237"/>
      <c r="AE38" s="237"/>
      <c r="AF38" s="237"/>
      <c r="AG38" s="237"/>
      <c r="AH38" s="237"/>
      <c r="AI38" s="237"/>
      <c r="AJ38" s="237"/>
      <c r="AK38" s="237"/>
      <c r="AL38" s="237"/>
      <c r="AM38" s="237"/>
      <c r="AN38" s="237"/>
      <c r="AO38" s="237"/>
      <c r="AP38" s="237"/>
      <c r="AQ38" s="237"/>
      <c r="AR38" s="237"/>
      <c r="AS38" s="237"/>
      <c r="AT38" s="237"/>
      <c r="AU38" s="237"/>
      <c r="AV38" s="237"/>
      <c r="AW38" s="237"/>
      <c r="AX38" s="237"/>
      <c r="AY38" s="237"/>
      <c r="AZ38" s="237"/>
      <c r="BA38" s="237"/>
      <c r="BB38" s="237"/>
      <c r="BC38" s="237"/>
      <c r="BD38" s="237"/>
      <c r="BE38" s="237"/>
      <c r="BF38" s="237"/>
      <c r="BG38" s="237"/>
      <c r="BH38" s="237"/>
      <c r="BI38" s="237"/>
      <c r="BJ38" s="237"/>
      <c r="BK38" s="237"/>
      <c r="BL38" s="237"/>
      <c r="BM38" s="237"/>
      <c r="BN38" s="237"/>
      <c r="BO38" s="237"/>
      <c r="BP38" s="237"/>
      <c r="BQ38" s="237"/>
      <c r="BR38" s="237"/>
      <c r="BS38" s="237"/>
      <c r="BT38" s="237"/>
      <c r="BU38" s="237"/>
      <c r="BV38" s="237"/>
      <c r="BW38" s="237"/>
      <c r="BX38" s="237"/>
    </row>
    <row r="40" spans="3:76">
      <c r="C40" s="237"/>
      <c r="D40" s="237" t="s">
        <v>263</v>
      </c>
      <c r="E40" s="237"/>
      <c r="F40" s="244">
        <v>20269958.350000001</v>
      </c>
      <c r="G40" s="237"/>
      <c r="H40" s="244">
        <v>106584569.53999999</v>
      </c>
      <c r="I40" s="237"/>
      <c r="J40" s="244">
        <v>106061927.46999997</v>
      </c>
      <c r="K40" s="237"/>
      <c r="L40" s="244">
        <v>94131499.74999994</v>
      </c>
      <c r="M40" s="237"/>
      <c r="N40" s="244">
        <v>80688455.839999899</v>
      </c>
      <c r="O40" s="237"/>
      <c r="P40" s="244">
        <v>67205790.629999921</v>
      </c>
      <c r="Q40" s="237"/>
      <c r="R40" s="244">
        <v>53677554.209999904</v>
      </c>
      <c r="S40" s="237"/>
      <c r="T40" s="244">
        <v>40146453.669999942</v>
      </c>
      <c r="U40" s="237"/>
      <c r="V40" s="244">
        <v>26615164.129999954</v>
      </c>
      <c r="W40" s="237"/>
      <c r="X40" s="244">
        <v>13083861.01999997</v>
      </c>
      <c r="Y40" s="237"/>
      <c r="Z40" s="244">
        <v>1857767.5499999691</v>
      </c>
      <c r="AA40" s="237"/>
      <c r="AB40" s="244">
        <v>7.2526745498180389E-8</v>
      </c>
      <c r="AC40" s="237"/>
      <c r="AD40" s="237"/>
      <c r="AE40" s="237"/>
      <c r="AF40" s="237"/>
      <c r="AG40" s="237"/>
      <c r="AH40" s="237"/>
      <c r="AI40" s="237"/>
      <c r="AJ40" s="237"/>
      <c r="AK40" s="237"/>
      <c r="AL40" s="237"/>
      <c r="AM40" s="237"/>
      <c r="AN40" s="237"/>
      <c r="AO40" s="237"/>
      <c r="AP40" s="237"/>
      <c r="AQ40" s="237"/>
      <c r="AR40" s="237"/>
      <c r="AS40" s="237"/>
      <c r="AT40" s="237"/>
      <c r="AU40" s="237"/>
      <c r="AV40" s="237"/>
      <c r="AW40" s="237"/>
      <c r="AX40" s="237"/>
      <c r="AY40" s="237"/>
      <c r="AZ40" s="237"/>
      <c r="BA40" s="237"/>
      <c r="BB40" s="237"/>
      <c r="BC40" s="237"/>
      <c r="BD40" s="237"/>
      <c r="BE40" s="237"/>
      <c r="BF40" s="237"/>
      <c r="BG40" s="237"/>
      <c r="BH40" s="237"/>
      <c r="BI40" s="237"/>
      <c r="BJ40" s="237"/>
      <c r="BK40" s="237"/>
      <c r="BL40" s="237"/>
      <c r="BM40" s="237"/>
      <c r="BN40" s="237"/>
      <c r="BO40" s="237"/>
      <c r="BP40" s="237"/>
      <c r="BQ40" s="237"/>
      <c r="BR40" s="237"/>
      <c r="BS40" s="237"/>
      <c r="BT40" s="237"/>
      <c r="BU40" s="237"/>
      <c r="BV40" s="237"/>
      <c r="BW40" s="237"/>
      <c r="BX40" s="237"/>
    </row>
    <row r="41" spans="3:76">
      <c r="C41" s="237"/>
      <c r="D41" s="237" t="s">
        <v>264</v>
      </c>
      <c r="E41" s="237"/>
      <c r="F41" s="244">
        <v>-4224765.82</v>
      </c>
      <c r="G41" s="237"/>
      <c r="H41" s="244">
        <v>-23014273.177924499</v>
      </c>
      <c r="I41" s="237"/>
      <c r="J41" s="244">
        <v>-22901421.688959744</v>
      </c>
      <c r="K41" s="237"/>
      <c r="L41" s="244">
        <v>-20325344.083518736</v>
      </c>
      <c r="M41" s="237"/>
      <c r="N41" s="244">
        <v>-17422654.827251978</v>
      </c>
      <c r="O41" s="237"/>
      <c r="P41" s="244">
        <v>-14511410.341782734</v>
      </c>
      <c r="Q41" s="237"/>
      <c r="R41" s="244">
        <v>-11590325.892794229</v>
      </c>
      <c r="S41" s="237"/>
      <c r="T41" s="244">
        <v>-8668623.0086947381</v>
      </c>
      <c r="U41" s="237"/>
      <c r="V41" s="244">
        <v>-5746879.3147702403</v>
      </c>
      <c r="W41" s="237"/>
      <c r="X41" s="244">
        <v>-2825132.6907434934</v>
      </c>
      <c r="Y41" s="237"/>
      <c r="Z41" s="244">
        <v>-401138.45823374332</v>
      </c>
      <c r="AA41" s="237"/>
      <c r="AB41" s="244">
        <v>-1.5660337521694601E-8</v>
      </c>
      <c r="AC41" s="237"/>
      <c r="AD41" s="237"/>
      <c r="AE41" s="237"/>
      <c r="AF41" s="237"/>
      <c r="AG41" s="237"/>
      <c r="AH41" s="237"/>
      <c r="AI41" s="237"/>
      <c r="AJ41" s="237"/>
      <c r="AK41" s="237"/>
      <c r="AL41" s="237"/>
      <c r="AM41" s="237"/>
      <c r="AN41" s="237"/>
      <c r="AO41" s="237"/>
      <c r="AP41" s="237"/>
      <c r="AQ41" s="237"/>
      <c r="AR41" s="237"/>
      <c r="AS41" s="237"/>
      <c r="AT41" s="237"/>
      <c r="AU41" s="237"/>
      <c r="AV41" s="237"/>
      <c r="AW41" s="237"/>
      <c r="AX41" s="237"/>
      <c r="AY41" s="237"/>
      <c r="AZ41" s="237"/>
      <c r="BA41" s="237"/>
      <c r="BB41" s="237"/>
      <c r="BC41" s="237"/>
      <c r="BD41" s="237"/>
      <c r="BE41" s="237"/>
      <c r="BF41" s="237"/>
      <c r="BG41" s="237"/>
      <c r="BH41" s="237"/>
      <c r="BI41" s="237"/>
      <c r="BJ41" s="237"/>
      <c r="BK41" s="237"/>
      <c r="BL41" s="237"/>
      <c r="BM41" s="237"/>
      <c r="BN41" s="237"/>
      <c r="BO41" s="237"/>
      <c r="BP41" s="237"/>
      <c r="BQ41" s="237"/>
      <c r="BR41" s="237"/>
      <c r="BS41" s="237"/>
      <c r="BT41" s="237"/>
      <c r="BU41" s="237"/>
      <c r="BV41" s="237"/>
      <c r="BW41" s="237"/>
      <c r="BX41" s="237"/>
    </row>
    <row r="42" spans="3:76">
      <c r="C42" s="237"/>
      <c r="D42" s="237" t="s">
        <v>265</v>
      </c>
      <c r="E42" s="237"/>
      <c r="F42" s="244">
        <v>16045192.530000001</v>
      </c>
      <c r="G42" s="237"/>
      <c r="H42" s="244">
        <v>83570296.362075493</v>
      </c>
      <c r="I42" s="237"/>
      <c r="J42" s="244">
        <v>83160505.781040221</v>
      </c>
      <c r="K42" s="237"/>
      <c r="L42" s="244">
        <v>73806155.666481197</v>
      </c>
      <c r="M42" s="237"/>
      <c r="N42" s="244">
        <v>63265801.012747921</v>
      </c>
      <c r="O42" s="237"/>
      <c r="P42" s="244">
        <v>52694380.288217187</v>
      </c>
      <c r="Q42" s="237"/>
      <c r="R42" s="244">
        <v>42087228.317205675</v>
      </c>
      <c r="S42" s="237"/>
      <c r="T42" s="244">
        <v>31477830.661305204</v>
      </c>
      <c r="U42" s="237"/>
      <c r="V42" s="244">
        <v>20868284.815229714</v>
      </c>
      <c r="W42" s="237"/>
      <c r="X42" s="244">
        <v>10258728.329256477</v>
      </c>
      <c r="Y42" s="237"/>
      <c r="Z42" s="244">
        <v>1456629.0917662256</v>
      </c>
      <c r="AA42" s="237"/>
      <c r="AB42" s="244">
        <v>5.6866407976485788E-8</v>
      </c>
      <c r="AC42" s="237"/>
      <c r="AD42" s="237"/>
      <c r="AE42" s="237"/>
      <c r="AF42" s="237"/>
      <c r="AG42" s="237"/>
      <c r="AH42" s="237"/>
      <c r="AI42" s="237"/>
      <c r="AJ42" s="237"/>
      <c r="AK42" s="237"/>
      <c r="AL42" s="237"/>
      <c r="AM42" s="237"/>
      <c r="AN42" s="237"/>
      <c r="AO42" s="237"/>
      <c r="AP42" s="237"/>
      <c r="AQ42" s="237"/>
      <c r="AR42" s="237"/>
      <c r="AS42" s="237"/>
      <c r="AT42" s="237"/>
      <c r="AU42" s="237"/>
      <c r="AV42" s="237"/>
      <c r="AW42" s="237"/>
      <c r="AX42" s="237"/>
      <c r="AY42" s="237"/>
      <c r="AZ42" s="237"/>
      <c r="BA42" s="237"/>
      <c r="BB42" s="237"/>
      <c r="BC42" s="237"/>
      <c r="BD42" s="237"/>
      <c r="BE42" s="237"/>
      <c r="BF42" s="237"/>
      <c r="BG42" s="237"/>
      <c r="BH42" s="237"/>
      <c r="BI42" s="237"/>
      <c r="BJ42" s="237"/>
      <c r="BK42" s="237"/>
      <c r="BL42" s="237"/>
      <c r="BM42" s="237"/>
      <c r="BN42" s="237"/>
      <c r="BO42" s="237"/>
      <c r="BP42" s="237"/>
      <c r="BQ42" s="237"/>
      <c r="BR42" s="237"/>
      <c r="BS42" s="237"/>
      <c r="BT42" s="237"/>
      <c r="BU42" s="237"/>
      <c r="BV42" s="237"/>
      <c r="BW42" s="237"/>
      <c r="BX42" s="237"/>
    </row>
    <row r="44" spans="3:76">
      <c r="C44" s="237"/>
      <c r="D44" s="237"/>
      <c r="E44" s="237"/>
      <c r="F44" s="311" t="s">
        <v>266</v>
      </c>
      <c r="G44" s="311"/>
      <c r="H44" s="311"/>
      <c r="I44" s="311"/>
      <c r="J44" s="311"/>
      <c r="K44" s="311"/>
      <c r="L44" s="311"/>
      <c r="M44" s="311"/>
      <c r="N44" s="311"/>
      <c r="O44" s="311"/>
      <c r="P44" s="311"/>
      <c r="Q44" s="311"/>
      <c r="R44" s="311"/>
      <c r="S44" s="311"/>
      <c r="T44" s="311"/>
      <c r="U44" s="311"/>
      <c r="V44" s="311"/>
      <c r="W44" s="311"/>
      <c r="X44" s="311"/>
      <c r="Y44" s="311"/>
      <c r="Z44" s="311"/>
      <c r="AA44" s="311"/>
      <c r="AB44" s="311"/>
      <c r="AC44" s="237"/>
      <c r="AD44" s="311" t="s">
        <v>267</v>
      </c>
      <c r="AE44" s="311"/>
      <c r="AF44" s="311"/>
      <c r="AG44" s="311"/>
      <c r="AH44" s="311"/>
      <c r="AI44" s="311"/>
      <c r="AJ44" s="311"/>
      <c r="AK44" s="311"/>
      <c r="AL44" s="311"/>
      <c r="AM44" s="311"/>
      <c r="AN44" s="311"/>
      <c r="AO44" s="311"/>
      <c r="AP44" s="311"/>
      <c r="AQ44" s="311"/>
      <c r="AR44" s="311"/>
      <c r="AS44" s="311"/>
      <c r="AT44" s="311"/>
      <c r="AU44" s="311"/>
      <c r="AV44" s="311"/>
      <c r="AW44" s="311"/>
      <c r="AX44" s="311"/>
      <c r="AY44" s="311"/>
      <c r="AZ44" s="311"/>
      <c r="BA44" s="237"/>
      <c r="BB44" s="311" t="s">
        <v>268</v>
      </c>
      <c r="BC44" s="311"/>
      <c r="BD44" s="311"/>
      <c r="BE44" s="311"/>
      <c r="BF44" s="311"/>
      <c r="BG44" s="311"/>
      <c r="BH44" s="311"/>
      <c r="BI44" s="311"/>
      <c r="BJ44" s="311"/>
      <c r="BK44" s="311"/>
      <c r="BL44" s="311"/>
      <c r="BM44" s="311"/>
      <c r="BN44" s="311"/>
      <c r="BO44" s="311"/>
      <c r="BP44" s="311"/>
      <c r="BQ44" s="311"/>
      <c r="BR44" s="311"/>
      <c r="BS44" s="311"/>
      <c r="BT44" s="311"/>
      <c r="BU44" s="311"/>
      <c r="BV44" s="311"/>
      <c r="BW44" s="311"/>
      <c r="BX44" s="311"/>
    </row>
    <row r="45" spans="3:76" ht="5.0999999999999996" customHeight="1">
      <c r="C45" s="237"/>
      <c r="D45" s="237"/>
      <c r="E45" s="237"/>
      <c r="F45" s="237"/>
      <c r="G45" s="237"/>
      <c r="H45" s="237"/>
      <c r="I45" s="237"/>
      <c r="J45" s="237"/>
      <c r="K45" s="237"/>
      <c r="L45" s="237"/>
      <c r="M45" s="237"/>
      <c r="N45" s="237"/>
      <c r="O45" s="237"/>
      <c r="P45" s="237"/>
      <c r="Q45" s="237"/>
      <c r="R45" s="237"/>
      <c r="S45" s="237"/>
      <c r="T45" s="237"/>
      <c r="U45" s="237"/>
      <c r="V45" s="237"/>
      <c r="W45" s="237"/>
      <c r="X45" s="237"/>
      <c r="Y45" s="237"/>
      <c r="Z45" s="237"/>
      <c r="AA45" s="237"/>
      <c r="AB45" s="237"/>
      <c r="AC45" s="237"/>
      <c r="AD45" s="237"/>
      <c r="AE45" s="237"/>
      <c r="AF45" s="237"/>
      <c r="AG45" s="237"/>
      <c r="AH45" s="237"/>
      <c r="AI45" s="237"/>
      <c r="AJ45" s="237"/>
      <c r="AK45" s="237"/>
      <c r="AL45" s="237"/>
      <c r="AM45" s="237"/>
      <c r="AN45" s="237"/>
      <c r="AO45" s="237"/>
      <c r="AP45" s="237"/>
      <c r="AQ45" s="237"/>
      <c r="AR45" s="237"/>
      <c r="AS45" s="237"/>
      <c r="AT45" s="237"/>
      <c r="AU45" s="237"/>
      <c r="AV45" s="237"/>
      <c r="AW45" s="237"/>
      <c r="AX45" s="237"/>
      <c r="AY45" s="237"/>
      <c r="AZ45" s="237"/>
      <c r="BA45" s="237"/>
      <c r="BB45" s="237"/>
      <c r="BC45" s="237"/>
      <c r="BD45" s="237"/>
      <c r="BE45" s="237"/>
      <c r="BF45" s="237"/>
      <c r="BG45" s="237"/>
      <c r="BH45" s="237"/>
      <c r="BI45" s="237"/>
      <c r="BJ45" s="237"/>
      <c r="BK45" s="237"/>
      <c r="BL45" s="237"/>
      <c r="BM45" s="237"/>
      <c r="BN45" s="237"/>
      <c r="BO45" s="237"/>
      <c r="BP45" s="237"/>
      <c r="BQ45" s="237"/>
      <c r="BR45" s="237"/>
      <c r="BS45" s="237"/>
      <c r="BT45" s="237"/>
      <c r="BU45" s="237"/>
      <c r="BV45" s="237"/>
      <c r="BW45" s="237"/>
      <c r="BX45" s="237"/>
    </row>
    <row r="46" spans="3:76">
      <c r="C46" s="237"/>
      <c r="D46" s="237" t="s">
        <v>231</v>
      </c>
      <c r="E46" s="237"/>
      <c r="F46" s="238">
        <v>44561</v>
      </c>
      <c r="G46" s="239"/>
      <c r="H46" s="238">
        <v>44926</v>
      </c>
      <c r="I46" s="239"/>
      <c r="J46" s="238">
        <v>45291</v>
      </c>
      <c r="K46" s="239"/>
      <c r="L46" s="238">
        <v>45657</v>
      </c>
      <c r="M46" s="239"/>
      <c r="N46" s="238">
        <v>46022</v>
      </c>
      <c r="O46" s="239"/>
      <c r="P46" s="238">
        <v>46387</v>
      </c>
      <c r="Q46" s="239"/>
      <c r="R46" s="238">
        <v>46752</v>
      </c>
      <c r="S46" s="239"/>
      <c r="T46" s="238">
        <v>47118</v>
      </c>
      <c r="U46" s="239"/>
      <c r="V46" s="238">
        <v>47483</v>
      </c>
      <c r="W46" s="239"/>
      <c r="X46" s="238">
        <v>47848</v>
      </c>
      <c r="Y46" s="239"/>
      <c r="Z46" s="238">
        <v>48213</v>
      </c>
      <c r="AA46" s="237"/>
      <c r="AB46" s="238">
        <v>48272</v>
      </c>
      <c r="AC46" s="237"/>
      <c r="AD46" s="238">
        <v>44561</v>
      </c>
      <c r="AE46" s="239"/>
      <c r="AF46" s="238">
        <v>44926</v>
      </c>
      <c r="AG46" s="239"/>
      <c r="AH46" s="238">
        <v>45291</v>
      </c>
      <c r="AI46" s="239"/>
      <c r="AJ46" s="238">
        <v>45657</v>
      </c>
      <c r="AK46" s="239"/>
      <c r="AL46" s="238">
        <v>46022</v>
      </c>
      <c r="AM46" s="239"/>
      <c r="AN46" s="238">
        <v>46387</v>
      </c>
      <c r="AO46" s="239"/>
      <c r="AP46" s="238">
        <v>46752</v>
      </c>
      <c r="AQ46" s="239"/>
      <c r="AR46" s="238">
        <v>47118</v>
      </c>
      <c r="AS46" s="239"/>
      <c r="AT46" s="238">
        <v>47483</v>
      </c>
      <c r="AU46" s="239"/>
      <c r="AV46" s="238">
        <v>47848</v>
      </c>
      <c r="AW46" s="239"/>
      <c r="AX46" s="238">
        <v>48213</v>
      </c>
      <c r="AY46" s="237"/>
      <c r="AZ46" s="238">
        <v>48272</v>
      </c>
      <c r="BA46" s="237"/>
      <c r="BB46" s="238">
        <v>44561</v>
      </c>
      <c r="BC46" s="239"/>
      <c r="BD46" s="238">
        <v>44926</v>
      </c>
      <c r="BE46" s="239"/>
      <c r="BF46" s="238">
        <v>45291</v>
      </c>
      <c r="BG46" s="239"/>
      <c r="BH46" s="238">
        <v>45657</v>
      </c>
      <c r="BI46" s="239"/>
      <c r="BJ46" s="238">
        <v>46022</v>
      </c>
      <c r="BK46" s="239"/>
      <c r="BL46" s="238">
        <v>46387</v>
      </c>
      <c r="BM46" s="239"/>
      <c r="BN46" s="238">
        <v>46752</v>
      </c>
      <c r="BO46" s="239"/>
      <c r="BP46" s="238">
        <v>47118</v>
      </c>
      <c r="BQ46" s="239"/>
      <c r="BR46" s="238">
        <v>47483</v>
      </c>
      <c r="BS46" s="239"/>
      <c r="BT46" s="238">
        <v>47848</v>
      </c>
      <c r="BU46" s="239"/>
      <c r="BV46" s="238">
        <v>48213</v>
      </c>
      <c r="BW46" s="237"/>
      <c r="BX46" s="238">
        <v>48272</v>
      </c>
    </row>
    <row r="47" spans="3:76" ht="5.0999999999999996" customHeight="1">
      <c r="C47" s="237"/>
      <c r="D47" s="237"/>
      <c r="E47" s="237"/>
      <c r="F47" s="237"/>
      <c r="G47" s="237"/>
      <c r="H47" s="237"/>
      <c r="I47" s="237"/>
      <c r="J47" s="237"/>
      <c r="K47" s="237"/>
      <c r="L47" s="237"/>
      <c r="M47" s="237"/>
      <c r="N47" s="237"/>
      <c r="O47" s="237"/>
      <c r="P47" s="237"/>
      <c r="Q47" s="237"/>
      <c r="R47" s="237"/>
      <c r="S47" s="237"/>
      <c r="T47" s="237"/>
      <c r="U47" s="237"/>
      <c r="V47" s="237"/>
      <c r="W47" s="237"/>
      <c r="X47" s="237"/>
      <c r="Y47" s="237"/>
      <c r="Z47" s="237"/>
      <c r="AA47" s="237"/>
      <c r="AB47" s="237"/>
      <c r="AC47" s="237"/>
      <c r="AD47" s="237"/>
      <c r="AE47" s="237"/>
      <c r="AF47" s="237"/>
      <c r="AG47" s="237"/>
      <c r="AH47" s="237"/>
      <c r="AI47" s="237"/>
      <c r="AJ47" s="237"/>
      <c r="AK47" s="237"/>
      <c r="AL47" s="237"/>
      <c r="AM47" s="237"/>
      <c r="AN47" s="237"/>
      <c r="AO47" s="237"/>
      <c r="AP47" s="237"/>
      <c r="AQ47" s="237"/>
      <c r="AR47" s="237"/>
      <c r="AS47" s="237"/>
      <c r="AT47" s="237"/>
      <c r="AU47" s="237"/>
      <c r="AV47" s="237"/>
      <c r="AW47" s="237"/>
      <c r="AX47" s="237"/>
      <c r="AY47" s="237"/>
      <c r="AZ47" s="237"/>
      <c r="BA47" s="237"/>
      <c r="BB47" s="237"/>
      <c r="BC47" s="237"/>
      <c r="BD47" s="237"/>
      <c r="BE47" s="237"/>
      <c r="BF47" s="237"/>
      <c r="BG47" s="237"/>
      <c r="BH47" s="237"/>
      <c r="BI47" s="237"/>
      <c r="BJ47" s="237"/>
      <c r="BK47" s="237"/>
      <c r="BL47" s="237"/>
      <c r="BM47" s="237"/>
      <c r="BN47" s="237"/>
      <c r="BO47" s="237"/>
      <c r="BP47" s="237"/>
      <c r="BQ47" s="237"/>
      <c r="BR47" s="237"/>
      <c r="BS47" s="237"/>
      <c r="BT47" s="237"/>
      <c r="BU47" s="237"/>
      <c r="BV47" s="237"/>
      <c r="BW47" s="237"/>
      <c r="BX47" s="237"/>
    </row>
    <row r="48" spans="3:76">
      <c r="C48" s="237">
        <v>1</v>
      </c>
      <c r="D48" s="237" t="s">
        <v>232</v>
      </c>
      <c r="E48" s="237"/>
      <c r="F48" s="240">
        <v>2365228.923838825</v>
      </c>
      <c r="G48" s="237"/>
      <c r="H48" s="240">
        <v>3006136.8097345904</v>
      </c>
      <c r="I48" s="237"/>
      <c r="J48" s="240">
        <v>2534972.5022641951</v>
      </c>
      <c r="K48" s="237"/>
      <c r="L48" s="240">
        <v>2173126.9454639372</v>
      </c>
      <c r="M48" s="237"/>
      <c r="N48" s="240">
        <v>1798637.2790145485</v>
      </c>
      <c r="O48" s="237"/>
      <c r="P48" s="240">
        <v>1424160.287122637</v>
      </c>
      <c r="Q48" s="237"/>
      <c r="R48" s="240">
        <v>1049325.3419618066</v>
      </c>
      <c r="S48" s="237"/>
      <c r="T48" s="240">
        <v>674469.14339900902</v>
      </c>
      <c r="U48" s="237"/>
      <c r="V48" s="240">
        <v>346869.35471419193</v>
      </c>
      <c r="W48" s="237"/>
      <c r="X48" s="240">
        <v>42791.61469141316</v>
      </c>
      <c r="Y48" s="237"/>
      <c r="Z48" s="240">
        <v>4356.869817515756</v>
      </c>
      <c r="AA48" s="237"/>
      <c r="AB48" s="240">
        <v>-5.0208473112434149E-10</v>
      </c>
      <c r="AC48" s="237"/>
      <c r="AD48" s="240">
        <v>8682.4699999999993</v>
      </c>
      <c r="AE48" s="237"/>
      <c r="AF48" s="240">
        <v>3341200.94</v>
      </c>
      <c r="AG48" s="237"/>
      <c r="AH48" s="240">
        <v>1119320.25</v>
      </c>
      <c r="AI48" s="237"/>
      <c r="AJ48" s="240">
        <v>84793.680000000008</v>
      </c>
      <c r="AK48" s="237"/>
      <c r="AL48" s="240">
        <v>40418.86</v>
      </c>
      <c r="AM48" s="237"/>
      <c r="AN48" s="240">
        <v>2066.0200000000004</v>
      </c>
      <c r="AO48" s="237"/>
      <c r="AP48" s="240">
        <v>105.59999999999998</v>
      </c>
      <c r="AQ48" s="237"/>
      <c r="AR48" s="240">
        <v>5.3800000000000017</v>
      </c>
      <c r="AS48" s="237"/>
      <c r="AT48" s="240">
        <v>0.24</v>
      </c>
      <c r="AU48" s="237"/>
      <c r="AV48" s="240">
        <v>0</v>
      </c>
      <c r="AW48" s="237"/>
      <c r="AX48" s="240">
        <v>0</v>
      </c>
      <c r="AY48" s="237"/>
      <c r="AZ48" s="240">
        <v>0</v>
      </c>
      <c r="BA48" s="237"/>
      <c r="BB48" s="240">
        <v>2373911.3938388252</v>
      </c>
      <c r="BC48" s="237"/>
      <c r="BD48" s="240">
        <v>6347337.7497345898</v>
      </c>
      <c r="BE48" s="237"/>
      <c r="BF48" s="240">
        <v>3654292.7522641951</v>
      </c>
      <c r="BG48" s="237"/>
      <c r="BH48" s="240">
        <v>2257920.6254639374</v>
      </c>
      <c r="BI48" s="237"/>
      <c r="BJ48" s="240">
        <v>1839056.1390145486</v>
      </c>
      <c r="BK48" s="237"/>
      <c r="BL48" s="240">
        <v>1426226.3071226371</v>
      </c>
      <c r="BM48" s="237"/>
      <c r="BN48" s="240">
        <v>1049430.9419618067</v>
      </c>
      <c r="BO48" s="237"/>
      <c r="BP48" s="240">
        <v>674474.52339900902</v>
      </c>
      <c r="BQ48" s="237"/>
      <c r="BR48" s="240">
        <v>346869.59471419192</v>
      </c>
      <c r="BS48" s="237"/>
      <c r="BT48" s="240">
        <v>42791.61469141316</v>
      </c>
      <c r="BU48" s="237"/>
      <c r="BV48" s="240">
        <v>4356.869817515756</v>
      </c>
      <c r="BW48" s="237"/>
      <c r="BX48" s="240">
        <v>-5.0208473112434149E-10</v>
      </c>
    </row>
    <row r="49" spans="3:76">
      <c r="C49" s="237">
        <v>2</v>
      </c>
      <c r="D49" s="237" t="s">
        <v>233</v>
      </c>
      <c r="E49" s="237"/>
      <c r="F49" s="240">
        <v>2365228.923838825</v>
      </c>
      <c r="G49" s="237"/>
      <c r="H49" s="240">
        <v>3006136.8097345904</v>
      </c>
      <c r="I49" s="237"/>
      <c r="J49" s="240">
        <v>2534972.5022641951</v>
      </c>
      <c r="K49" s="237"/>
      <c r="L49" s="240">
        <v>2173126.9454639372</v>
      </c>
      <c r="M49" s="237"/>
      <c r="N49" s="240">
        <v>1798637.2790145485</v>
      </c>
      <c r="O49" s="237"/>
      <c r="P49" s="240">
        <v>1424160.287122637</v>
      </c>
      <c r="Q49" s="237"/>
      <c r="R49" s="240">
        <v>1049325.3419618066</v>
      </c>
      <c r="S49" s="237"/>
      <c r="T49" s="240">
        <v>674469.14339900902</v>
      </c>
      <c r="U49" s="237"/>
      <c r="V49" s="240">
        <v>346869.35471419193</v>
      </c>
      <c r="W49" s="237"/>
      <c r="X49" s="240">
        <v>42791.61469141316</v>
      </c>
      <c r="Y49" s="237"/>
      <c r="Z49" s="240">
        <v>4356.869817515756</v>
      </c>
      <c r="AA49" s="237"/>
      <c r="AB49" s="240">
        <v>-5.0208473112434149E-10</v>
      </c>
      <c r="AC49" s="237"/>
      <c r="AD49" s="240">
        <v>8682.4699999999993</v>
      </c>
      <c r="AE49" s="237"/>
      <c r="AF49" s="240">
        <v>3341200.94</v>
      </c>
      <c r="AG49" s="237"/>
      <c r="AH49" s="240">
        <v>1119320.25</v>
      </c>
      <c r="AI49" s="237"/>
      <c r="AJ49" s="240">
        <v>84793.680000000008</v>
      </c>
      <c r="AK49" s="237"/>
      <c r="AL49" s="240">
        <v>40418.86</v>
      </c>
      <c r="AM49" s="237"/>
      <c r="AN49" s="240">
        <v>2066.0200000000004</v>
      </c>
      <c r="AO49" s="237"/>
      <c r="AP49" s="240">
        <v>105.59999999999998</v>
      </c>
      <c r="AQ49" s="237"/>
      <c r="AR49" s="240">
        <v>5.3800000000000017</v>
      </c>
      <c r="AS49" s="237"/>
      <c r="AT49" s="240">
        <v>0.24</v>
      </c>
      <c r="AU49" s="237"/>
      <c r="AV49" s="240">
        <v>0</v>
      </c>
      <c r="AW49" s="237"/>
      <c r="AX49" s="240">
        <v>0</v>
      </c>
      <c r="AY49" s="237"/>
      <c r="AZ49" s="240">
        <v>0</v>
      </c>
      <c r="BA49" s="237"/>
      <c r="BB49" s="240">
        <v>2373911.3938388252</v>
      </c>
      <c r="BC49" s="237"/>
      <c r="BD49" s="240">
        <v>6347337.7497345898</v>
      </c>
      <c r="BE49" s="237"/>
      <c r="BF49" s="240">
        <v>3654292.7522641951</v>
      </c>
      <c r="BG49" s="237"/>
      <c r="BH49" s="240">
        <v>2257920.6254639374</v>
      </c>
      <c r="BI49" s="237"/>
      <c r="BJ49" s="240">
        <v>1839056.1390145486</v>
      </c>
      <c r="BK49" s="237"/>
      <c r="BL49" s="240">
        <v>1426226.3071226371</v>
      </c>
      <c r="BM49" s="237"/>
      <c r="BN49" s="240">
        <v>1049430.9419618067</v>
      </c>
      <c r="BO49" s="237"/>
      <c r="BP49" s="240">
        <v>674474.52339900902</v>
      </c>
      <c r="BQ49" s="237"/>
      <c r="BR49" s="240">
        <v>346869.59471419192</v>
      </c>
      <c r="BS49" s="237"/>
      <c r="BT49" s="240">
        <v>42791.61469141316</v>
      </c>
      <c r="BU49" s="237"/>
      <c r="BV49" s="240">
        <v>4356.869817515756</v>
      </c>
      <c r="BW49" s="237"/>
      <c r="BX49" s="240">
        <v>-5.0208473112434149E-10</v>
      </c>
    </row>
    <row r="50" spans="3:76">
      <c r="C50" s="237">
        <v>3</v>
      </c>
      <c r="D50" s="237" t="s">
        <v>234</v>
      </c>
      <c r="E50" s="237"/>
      <c r="F50" s="240">
        <v>2365228.923838825</v>
      </c>
      <c r="G50" s="237"/>
      <c r="H50" s="240">
        <v>3006136.8097345904</v>
      </c>
      <c r="I50" s="237"/>
      <c r="J50" s="240">
        <v>2534972.5022641951</v>
      </c>
      <c r="K50" s="237"/>
      <c r="L50" s="240">
        <v>2173126.9454639372</v>
      </c>
      <c r="M50" s="237"/>
      <c r="N50" s="240">
        <v>1798637.2790145485</v>
      </c>
      <c r="O50" s="237"/>
      <c r="P50" s="240">
        <v>1424160.287122637</v>
      </c>
      <c r="Q50" s="237"/>
      <c r="R50" s="240">
        <v>1049325.3419618066</v>
      </c>
      <c r="S50" s="237"/>
      <c r="T50" s="240">
        <v>674469.14339900902</v>
      </c>
      <c r="U50" s="237"/>
      <c r="V50" s="240">
        <v>346869.35471419193</v>
      </c>
      <c r="W50" s="237"/>
      <c r="X50" s="240">
        <v>42791.61469141316</v>
      </c>
      <c r="Y50" s="237"/>
      <c r="Z50" s="240">
        <v>4356.869817515756</v>
      </c>
      <c r="AA50" s="237"/>
      <c r="AB50" s="240">
        <v>-5.0208473112434149E-10</v>
      </c>
      <c r="AC50" s="237"/>
      <c r="AD50" s="240">
        <v>8682.4699999999993</v>
      </c>
      <c r="AE50" s="237"/>
      <c r="AF50" s="240">
        <v>3341200.94</v>
      </c>
      <c r="AG50" s="237"/>
      <c r="AH50" s="240">
        <v>1119320.25</v>
      </c>
      <c r="AI50" s="237"/>
      <c r="AJ50" s="240">
        <v>84793.680000000008</v>
      </c>
      <c r="AK50" s="237"/>
      <c r="AL50" s="240">
        <v>40418.86</v>
      </c>
      <c r="AM50" s="237"/>
      <c r="AN50" s="240">
        <v>2066.0200000000004</v>
      </c>
      <c r="AO50" s="237"/>
      <c r="AP50" s="240">
        <v>105.59999999999998</v>
      </c>
      <c r="AQ50" s="237"/>
      <c r="AR50" s="240">
        <v>5.3800000000000017</v>
      </c>
      <c r="AS50" s="237"/>
      <c r="AT50" s="240">
        <v>0.24</v>
      </c>
      <c r="AU50" s="237"/>
      <c r="AV50" s="240">
        <v>0</v>
      </c>
      <c r="AW50" s="237"/>
      <c r="AX50" s="240">
        <v>0</v>
      </c>
      <c r="AY50" s="237"/>
      <c r="AZ50" s="240">
        <v>0</v>
      </c>
      <c r="BA50" s="237"/>
      <c r="BB50" s="240">
        <v>2373911.3938388252</v>
      </c>
      <c r="BC50" s="237"/>
      <c r="BD50" s="240">
        <v>6347337.7497345898</v>
      </c>
      <c r="BE50" s="237"/>
      <c r="BF50" s="240">
        <v>3654292.7522641951</v>
      </c>
      <c r="BG50" s="237"/>
      <c r="BH50" s="240">
        <v>2257920.6254639374</v>
      </c>
      <c r="BI50" s="237"/>
      <c r="BJ50" s="240">
        <v>1839056.1390145486</v>
      </c>
      <c r="BK50" s="237"/>
      <c r="BL50" s="240">
        <v>1426226.3071226371</v>
      </c>
      <c r="BM50" s="237"/>
      <c r="BN50" s="240">
        <v>1049430.9419618067</v>
      </c>
      <c r="BO50" s="237"/>
      <c r="BP50" s="240">
        <v>674474.52339900902</v>
      </c>
      <c r="BQ50" s="237"/>
      <c r="BR50" s="240">
        <v>346869.59471419192</v>
      </c>
      <c r="BS50" s="237"/>
      <c r="BT50" s="240">
        <v>42791.61469141316</v>
      </c>
      <c r="BU50" s="237"/>
      <c r="BV50" s="240">
        <v>4356.869817515756</v>
      </c>
      <c r="BW50" s="237"/>
      <c r="BX50" s="240">
        <v>-5.0208473112434149E-10</v>
      </c>
    </row>
    <row r="51" spans="3:76">
      <c r="C51" s="241" t="s">
        <v>235</v>
      </c>
      <c r="D51" s="237" t="s">
        <v>236</v>
      </c>
      <c r="E51" s="237"/>
      <c r="F51" s="240">
        <v>582679.02611180593</v>
      </c>
      <c r="G51" s="237"/>
      <c r="H51" s="240">
        <v>88086.798948085634</v>
      </c>
      <c r="I51" s="237"/>
      <c r="J51" s="240">
        <v>-12129.890595853081</v>
      </c>
      <c r="K51" s="237"/>
      <c r="L51" s="240">
        <v>-22629.442869594241</v>
      </c>
      <c r="M51" s="237"/>
      <c r="N51" s="240">
        <v>-30521.193329978203</v>
      </c>
      <c r="O51" s="237"/>
      <c r="P51" s="240">
        <v>-38415.558737724503</v>
      </c>
      <c r="Q51" s="237"/>
      <c r="R51" s="240">
        <v>-46236.097183394064</v>
      </c>
      <c r="S51" s="237"/>
      <c r="T51" s="240">
        <v>-54052.251011096574</v>
      </c>
      <c r="U51" s="237"/>
      <c r="V51" s="240">
        <v>-59919.025927159513</v>
      </c>
      <c r="W51" s="237"/>
      <c r="X51" s="240">
        <v>-67734.889318583853</v>
      </c>
      <c r="Y51" s="237"/>
      <c r="Z51" s="240">
        <v>-10109.056743198018</v>
      </c>
      <c r="AA51" s="237"/>
      <c r="AB51" s="240">
        <v>-1.2038240057319484E-3</v>
      </c>
      <c r="AC51" s="237"/>
      <c r="AD51" s="240">
        <v>2138.94</v>
      </c>
      <c r="AE51" s="237"/>
      <c r="AF51" s="240">
        <v>593834.26</v>
      </c>
      <c r="AG51" s="237"/>
      <c r="AH51" s="240">
        <v>-230855.95999999996</v>
      </c>
      <c r="AI51" s="237"/>
      <c r="AJ51" s="240">
        <v>-17488.410000000003</v>
      </c>
      <c r="AK51" s="237"/>
      <c r="AL51" s="240">
        <v>-8336.26</v>
      </c>
      <c r="AM51" s="237"/>
      <c r="AN51" s="240">
        <v>-426.11000000000007</v>
      </c>
      <c r="AO51" s="237"/>
      <c r="AP51" s="240">
        <v>-21.789999999999996</v>
      </c>
      <c r="AQ51" s="237"/>
      <c r="AR51" s="240">
        <v>-1.0900000000000001</v>
      </c>
      <c r="AS51" s="237"/>
      <c r="AT51" s="240">
        <v>-0.04</v>
      </c>
      <c r="AU51" s="237"/>
      <c r="AV51" s="240">
        <v>0</v>
      </c>
      <c r="AW51" s="237"/>
      <c r="AX51" s="240">
        <v>0</v>
      </c>
      <c r="AY51" s="237"/>
      <c r="AZ51" s="240">
        <v>0</v>
      </c>
      <c r="BA51" s="237"/>
      <c r="BB51" s="240">
        <v>584817.96611180587</v>
      </c>
      <c r="BC51" s="237"/>
      <c r="BD51" s="240">
        <v>681921.05894808564</v>
      </c>
      <c r="BE51" s="237"/>
      <c r="BF51" s="240">
        <v>-242985.85059585306</v>
      </c>
      <c r="BG51" s="237"/>
      <c r="BH51" s="240">
        <v>-40117.852869594244</v>
      </c>
      <c r="BI51" s="237"/>
      <c r="BJ51" s="240">
        <v>-38857.453329978205</v>
      </c>
      <c r="BK51" s="237"/>
      <c r="BL51" s="240">
        <v>-38841.668737724503</v>
      </c>
      <c r="BM51" s="237"/>
      <c r="BN51" s="240">
        <v>-46257.887183394065</v>
      </c>
      <c r="BO51" s="237"/>
      <c r="BP51" s="240">
        <v>-54053.341011096571</v>
      </c>
      <c r="BQ51" s="237"/>
      <c r="BR51" s="240">
        <v>-59919.065927159514</v>
      </c>
      <c r="BS51" s="237"/>
      <c r="BT51" s="240">
        <v>-67734.889318583853</v>
      </c>
      <c r="BU51" s="237"/>
      <c r="BV51" s="240">
        <v>-10109.056743198018</v>
      </c>
      <c r="BW51" s="237"/>
      <c r="BX51" s="240">
        <v>-1.2038240057319484E-3</v>
      </c>
    </row>
    <row r="52" spans="3:76">
      <c r="C52" s="241" t="s">
        <v>237</v>
      </c>
      <c r="D52" s="237" t="s">
        <v>238</v>
      </c>
      <c r="E52" s="237"/>
      <c r="F52" s="240">
        <v>473045.77558236604</v>
      </c>
      <c r="G52" s="237"/>
      <c r="H52" s="240">
        <v>71513.413539167246</v>
      </c>
      <c r="I52" s="237"/>
      <c r="J52" s="240">
        <v>-9847.1408599295264</v>
      </c>
      <c r="K52" s="237"/>
      <c r="L52" s="240">
        <v>-18371.222234147652</v>
      </c>
      <c r="M52" s="237"/>
      <c r="N52" s="240">
        <v>-24778.171171456754</v>
      </c>
      <c r="O52" s="237"/>
      <c r="P52" s="240">
        <v>-31187.241467586577</v>
      </c>
      <c r="Q52" s="237"/>
      <c r="R52" s="240">
        <v>-37536.377251837534</v>
      </c>
      <c r="S52" s="237"/>
      <c r="T52" s="240">
        <v>-43881.953277566805</v>
      </c>
      <c r="U52" s="237"/>
      <c r="V52" s="240">
        <v>-48644.925229338318</v>
      </c>
      <c r="W52" s="237"/>
      <c r="X52" s="240">
        <v>-54990.252668966779</v>
      </c>
      <c r="Y52" s="237"/>
      <c r="Z52" s="240">
        <v>-8206.9827648790997</v>
      </c>
      <c r="AA52" s="237"/>
      <c r="AB52" s="240">
        <v>-4.5745320223201527E-3</v>
      </c>
      <c r="AC52" s="237"/>
      <c r="AD52" s="240">
        <v>1736.49</v>
      </c>
      <c r="AE52" s="237"/>
      <c r="AF52" s="240">
        <v>482102.27</v>
      </c>
      <c r="AG52" s="237"/>
      <c r="AH52" s="240">
        <v>-187419.16000000003</v>
      </c>
      <c r="AI52" s="237"/>
      <c r="AJ52" s="240">
        <v>-14197.870000000003</v>
      </c>
      <c r="AK52" s="237"/>
      <c r="AL52" s="240">
        <v>-6767.7600000000011</v>
      </c>
      <c r="AM52" s="237"/>
      <c r="AN52" s="240">
        <v>-345.90999999999985</v>
      </c>
      <c r="AO52" s="237"/>
      <c r="AP52" s="240">
        <v>-17.680000000000003</v>
      </c>
      <c r="AQ52" s="237"/>
      <c r="AR52" s="240">
        <v>-0.89999999999999991</v>
      </c>
      <c r="AS52" s="237"/>
      <c r="AT52" s="240">
        <v>-3.4694469519536142E-18</v>
      </c>
      <c r="AU52" s="237"/>
      <c r="AV52" s="240">
        <v>0</v>
      </c>
      <c r="AW52" s="237"/>
      <c r="AX52" s="240">
        <v>0</v>
      </c>
      <c r="AY52" s="237"/>
      <c r="AZ52" s="240">
        <v>0</v>
      </c>
      <c r="BA52" s="237"/>
      <c r="BB52" s="240">
        <v>474782.26558236603</v>
      </c>
      <c r="BC52" s="237"/>
      <c r="BD52" s="240">
        <v>553615.68353916728</v>
      </c>
      <c r="BE52" s="237"/>
      <c r="BF52" s="240">
        <v>-197266.30085992956</v>
      </c>
      <c r="BG52" s="237"/>
      <c r="BH52" s="240">
        <v>-32569.092234147654</v>
      </c>
      <c r="BI52" s="237"/>
      <c r="BJ52" s="240">
        <v>-31545.931171456756</v>
      </c>
      <c r="BK52" s="237"/>
      <c r="BL52" s="240">
        <v>-31533.151467586576</v>
      </c>
      <c r="BM52" s="237"/>
      <c r="BN52" s="240">
        <v>-37554.057251837534</v>
      </c>
      <c r="BO52" s="237"/>
      <c r="BP52" s="240">
        <v>-43882.853277566806</v>
      </c>
      <c r="BQ52" s="237"/>
      <c r="BR52" s="240">
        <v>-48644.925229338318</v>
      </c>
      <c r="BS52" s="237"/>
      <c r="BT52" s="240">
        <v>-54990.252668966779</v>
      </c>
      <c r="BU52" s="237"/>
      <c r="BV52" s="240">
        <v>-8206.9827648790997</v>
      </c>
      <c r="BW52" s="237"/>
      <c r="BX52" s="240">
        <v>-4.5745320223201527E-3</v>
      </c>
    </row>
    <row r="53" spans="3:76">
      <c r="C53" s="241" t="s">
        <v>239</v>
      </c>
      <c r="D53" s="237" t="s">
        <v>240</v>
      </c>
      <c r="E53" s="237"/>
      <c r="F53" s="240">
        <v>473045.77558236604</v>
      </c>
      <c r="G53" s="237"/>
      <c r="H53" s="240">
        <v>71513.413539167246</v>
      </c>
      <c r="I53" s="237"/>
      <c r="J53" s="240">
        <v>-9847.1408599295264</v>
      </c>
      <c r="K53" s="237"/>
      <c r="L53" s="240">
        <v>-18371.222234147652</v>
      </c>
      <c r="M53" s="237"/>
      <c r="N53" s="240">
        <v>-24778.171171456754</v>
      </c>
      <c r="O53" s="237"/>
      <c r="P53" s="240">
        <v>-31187.241467586577</v>
      </c>
      <c r="Q53" s="237"/>
      <c r="R53" s="240">
        <v>-37536.377251837534</v>
      </c>
      <c r="S53" s="237"/>
      <c r="T53" s="240">
        <v>-43881.953277566805</v>
      </c>
      <c r="U53" s="237"/>
      <c r="V53" s="240">
        <v>-48644.925229338318</v>
      </c>
      <c r="W53" s="237"/>
      <c r="X53" s="240">
        <v>-54990.252668966779</v>
      </c>
      <c r="Y53" s="237"/>
      <c r="Z53" s="240">
        <v>-8206.9827648790997</v>
      </c>
      <c r="AA53" s="237"/>
      <c r="AB53" s="240">
        <v>-4.5745320223201527E-3</v>
      </c>
      <c r="AC53" s="237"/>
      <c r="AD53" s="240">
        <v>1736.49</v>
      </c>
      <c r="AE53" s="237"/>
      <c r="AF53" s="240">
        <v>482102.27</v>
      </c>
      <c r="AG53" s="237"/>
      <c r="AH53" s="240">
        <v>-187419.16000000003</v>
      </c>
      <c r="AI53" s="237"/>
      <c r="AJ53" s="240">
        <v>-14197.870000000003</v>
      </c>
      <c r="AK53" s="237"/>
      <c r="AL53" s="240">
        <v>-6767.7600000000011</v>
      </c>
      <c r="AM53" s="237"/>
      <c r="AN53" s="240">
        <v>-345.90999999999985</v>
      </c>
      <c r="AO53" s="237"/>
      <c r="AP53" s="240">
        <v>-17.680000000000003</v>
      </c>
      <c r="AQ53" s="237"/>
      <c r="AR53" s="240">
        <v>-0.89999999999999991</v>
      </c>
      <c r="AS53" s="237"/>
      <c r="AT53" s="240">
        <v>-3.4694469519536142E-18</v>
      </c>
      <c r="AU53" s="237"/>
      <c r="AV53" s="240">
        <v>0</v>
      </c>
      <c r="AW53" s="237"/>
      <c r="AX53" s="240">
        <v>0</v>
      </c>
      <c r="AY53" s="237"/>
      <c r="AZ53" s="240">
        <v>0</v>
      </c>
      <c r="BA53" s="237"/>
      <c r="BB53" s="240">
        <v>474782.26558236603</v>
      </c>
      <c r="BC53" s="237"/>
      <c r="BD53" s="240">
        <v>553615.68353916728</v>
      </c>
      <c r="BE53" s="237"/>
      <c r="BF53" s="240">
        <v>-197266.30085992956</v>
      </c>
      <c r="BG53" s="237"/>
      <c r="BH53" s="240">
        <v>-32569.092234147654</v>
      </c>
      <c r="BI53" s="237"/>
      <c r="BJ53" s="240">
        <v>-31545.931171456756</v>
      </c>
      <c r="BK53" s="237"/>
      <c r="BL53" s="240">
        <v>-31533.151467586576</v>
      </c>
      <c r="BM53" s="237"/>
      <c r="BN53" s="240">
        <v>-37554.057251837534</v>
      </c>
      <c r="BO53" s="237"/>
      <c r="BP53" s="240">
        <v>-43882.853277566806</v>
      </c>
      <c r="BQ53" s="237"/>
      <c r="BR53" s="240">
        <v>-48644.925229338318</v>
      </c>
      <c r="BS53" s="237"/>
      <c r="BT53" s="240">
        <v>-54990.252668966779</v>
      </c>
      <c r="BU53" s="237"/>
      <c r="BV53" s="240">
        <v>-8206.9827648790997</v>
      </c>
      <c r="BW53" s="237"/>
      <c r="BX53" s="240">
        <v>-4.5745320223201527E-3</v>
      </c>
    </row>
    <row r="54" spans="3:76">
      <c r="C54" s="241" t="s">
        <v>241</v>
      </c>
      <c r="D54" s="237" t="s">
        <v>242</v>
      </c>
      <c r="E54" s="237"/>
      <c r="F54" s="240">
        <v>473045.77558236604</v>
      </c>
      <c r="G54" s="237"/>
      <c r="H54" s="240">
        <v>71513.413539167246</v>
      </c>
      <c r="I54" s="237"/>
      <c r="J54" s="240">
        <v>-9847.1408599295264</v>
      </c>
      <c r="K54" s="237"/>
      <c r="L54" s="240">
        <v>-18371.222234147652</v>
      </c>
      <c r="M54" s="237"/>
      <c r="N54" s="240">
        <v>-24778.171171456754</v>
      </c>
      <c r="O54" s="237"/>
      <c r="P54" s="240">
        <v>-31187.241467586577</v>
      </c>
      <c r="Q54" s="237"/>
      <c r="R54" s="240">
        <v>-37536.377251837534</v>
      </c>
      <c r="S54" s="237"/>
      <c r="T54" s="240">
        <v>-43881.953277566805</v>
      </c>
      <c r="U54" s="237"/>
      <c r="V54" s="240">
        <v>-48644.925229338318</v>
      </c>
      <c r="W54" s="237"/>
      <c r="X54" s="240">
        <v>-54990.252668966779</v>
      </c>
      <c r="Y54" s="237"/>
      <c r="Z54" s="240">
        <v>-8206.9827648790997</v>
      </c>
      <c r="AA54" s="237"/>
      <c r="AB54" s="240">
        <v>-4.5745320223201527E-3</v>
      </c>
      <c r="AC54" s="237"/>
      <c r="AD54" s="240">
        <v>1736.49</v>
      </c>
      <c r="AE54" s="237"/>
      <c r="AF54" s="240">
        <v>482102.27</v>
      </c>
      <c r="AG54" s="237"/>
      <c r="AH54" s="240">
        <v>-187419.16000000003</v>
      </c>
      <c r="AI54" s="237"/>
      <c r="AJ54" s="240">
        <v>-14197.870000000003</v>
      </c>
      <c r="AK54" s="237"/>
      <c r="AL54" s="240">
        <v>-6767.7600000000011</v>
      </c>
      <c r="AM54" s="237"/>
      <c r="AN54" s="240">
        <v>-345.90999999999985</v>
      </c>
      <c r="AO54" s="237"/>
      <c r="AP54" s="240">
        <v>-17.680000000000003</v>
      </c>
      <c r="AQ54" s="237"/>
      <c r="AR54" s="240">
        <v>-0.89999999999999991</v>
      </c>
      <c r="AS54" s="237"/>
      <c r="AT54" s="240">
        <v>-3.4694469519536142E-18</v>
      </c>
      <c r="AU54" s="237"/>
      <c r="AV54" s="240">
        <v>0</v>
      </c>
      <c r="AW54" s="237"/>
      <c r="AX54" s="240">
        <v>0</v>
      </c>
      <c r="AY54" s="237"/>
      <c r="AZ54" s="240">
        <v>0</v>
      </c>
      <c r="BA54" s="237"/>
      <c r="BB54" s="240">
        <v>474782.26558236603</v>
      </c>
      <c r="BC54" s="237"/>
      <c r="BD54" s="240">
        <v>553615.68353916728</v>
      </c>
      <c r="BE54" s="237"/>
      <c r="BF54" s="240">
        <v>-197266.30085992956</v>
      </c>
      <c r="BG54" s="237"/>
      <c r="BH54" s="240">
        <v>-32569.092234147654</v>
      </c>
      <c r="BI54" s="237"/>
      <c r="BJ54" s="240">
        <v>-31545.931171456756</v>
      </c>
      <c r="BK54" s="237"/>
      <c r="BL54" s="240">
        <v>-31533.151467586576</v>
      </c>
      <c r="BM54" s="237"/>
      <c r="BN54" s="240">
        <v>-37554.057251837534</v>
      </c>
      <c r="BO54" s="237"/>
      <c r="BP54" s="240">
        <v>-43882.853277566806</v>
      </c>
      <c r="BQ54" s="237"/>
      <c r="BR54" s="240">
        <v>-48644.925229338318</v>
      </c>
      <c r="BS54" s="237"/>
      <c r="BT54" s="240">
        <v>-54990.252668966779</v>
      </c>
      <c r="BU54" s="237"/>
      <c r="BV54" s="240">
        <v>-8206.9827648790997</v>
      </c>
      <c r="BW54" s="237"/>
      <c r="BX54" s="240">
        <v>-4.5745320223201527E-3</v>
      </c>
    </row>
    <row r="55" spans="3:76">
      <c r="C55" s="241" t="s">
        <v>243</v>
      </c>
      <c r="D55" s="237" t="s">
        <v>244</v>
      </c>
      <c r="E55" s="237"/>
      <c r="F55" s="240">
        <v>473045.77558236604</v>
      </c>
      <c r="G55" s="237"/>
      <c r="H55" s="240">
        <v>71513.413539167246</v>
      </c>
      <c r="I55" s="237"/>
      <c r="J55" s="240">
        <v>-9847.1408599295264</v>
      </c>
      <c r="K55" s="237"/>
      <c r="L55" s="240">
        <v>-18371.222234147652</v>
      </c>
      <c r="M55" s="237"/>
      <c r="N55" s="240">
        <v>-24778.171171456754</v>
      </c>
      <c r="O55" s="237"/>
      <c r="P55" s="240">
        <v>-31187.241467586577</v>
      </c>
      <c r="Q55" s="237"/>
      <c r="R55" s="240">
        <v>-37536.377251837534</v>
      </c>
      <c r="S55" s="237"/>
      <c r="T55" s="240">
        <v>-43881.953277566805</v>
      </c>
      <c r="U55" s="237"/>
      <c r="V55" s="240">
        <v>-48644.925229338318</v>
      </c>
      <c r="W55" s="237"/>
      <c r="X55" s="240">
        <v>-54990.252668966779</v>
      </c>
      <c r="Y55" s="237"/>
      <c r="Z55" s="240">
        <v>-8206.9827648790997</v>
      </c>
      <c r="AA55" s="237"/>
      <c r="AB55" s="240">
        <v>-4.5745320223201527E-3</v>
      </c>
      <c r="AC55" s="237"/>
      <c r="AD55" s="240">
        <v>1736.49</v>
      </c>
      <c r="AE55" s="237"/>
      <c r="AF55" s="240">
        <v>482102.27</v>
      </c>
      <c r="AG55" s="237"/>
      <c r="AH55" s="240">
        <v>-187419.16000000003</v>
      </c>
      <c r="AI55" s="237"/>
      <c r="AJ55" s="240">
        <v>-14197.870000000003</v>
      </c>
      <c r="AK55" s="237"/>
      <c r="AL55" s="240">
        <v>-6767.7600000000011</v>
      </c>
      <c r="AM55" s="237"/>
      <c r="AN55" s="240">
        <v>-345.90999999999985</v>
      </c>
      <c r="AO55" s="237"/>
      <c r="AP55" s="240">
        <v>-17.680000000000003</v>
      </c>
      <c r="AQ55" s="237"/>
      <c r="AR55" s="240">
        <v>-0.89999999999999991</v>
      </c>
      <c r="AS55" s="237"/>
      <c r="AT55" s="240">
        <v>-3.4694469519536142E-18</v>
      </c>
      <c r="AU55" s="237"/>
      <c r="AV55" s="240">
        <v>0</v>
      </c>
      <c r="AW55" s="237"/>
      <c r="AX55" s="240">
        <v>0</v>
      </c>
      <c r="AY55" s="237"/>
      <c r="AZ55" s="240">
        <v>0</v>
      </c>
      <c r="BA55" s="237"/>
      <c r="BB55" s="240">
        <v>474782.26558236603</v>
      </c>
      <c r="BC55" s="237"/>
      <c r="BD55" s="240">
        <v>553615.68353916728</v>
      </c>
      <c r="BE55" s="237"/>
      <c r="BF55" s="240">
        <v>-197266.30085992956</v>
      </c>
      <c r="BG55" s="237"/>
      <c r="BH55" s="240">
        <v>-32569.092234147654</v>
      </c>
      <c r="BI55" s="237"/>
      <c r="BJ55" s="240">
        <v>-31545.931171456756</v>
      </c>
      <c r="BK55" s="237"/>
      <c r="BL55" s="240">
        <v>-31533.151467586576</v>
      </c>
      <c r="BM55" s="237"/>
      <c r="BN55" s="240">
        <v>-37554.057251837534</v>
      </c>
      <c r="BO55" s="237"/>
      <c r="BP55" s="240">
        <v>-43882.853277566806</v>
      </c>
      <c r="BQ55" s="237"/>
      <c r="BR55" s="240">
        <v>-48644.925229338318</v>
      </c>
      <c r="BS55" s="237"/>
      <c r="BT55" s="240">
        <v>-54990.252668966779</v>
      </c>
      <c r="BU55" s="237"/>
      <c r="BV55" s="240">
        <v>-8206.9827648790997</v>
      </c>
      <c r="BW55" s="237"/>
      <c r="BX55" s="240">
        <v>-4.5745320223201527E-3</v>
      </c>
    </row>
    <row r="56" spans="3:76">
      <c r="C56" s="241" t="s">
        <v>245</v>
      </c>
      <c r="D56" s="237" t="s">
        <v>236</v>
      </c>
      <c r="E56" s="237"/>
      <c r="F56" s="240">
        <v>0</v>
      </c>
      <c r="G56" s="237"/>
      <c r="H56" s="240">
        <v>652481.20826404274</v>
      </c>
      <c r="I56" s="237"/>
      <c r="J56" s="240">
        <v>636625.59980870201</v>
      </c>
      <c r="K56" s="237"/>
      <c r="L56" s="240">
        <v>557983.75389151368</v>
      </c>
      <c r="M56" s="237"/>
      <c r="N56" s="240">
        <v>473619.20158636058</v>
      </c>
      <c r="O56" s="237"/>
      <c r="P56" s="240">
        <v>389260.38603572763</v>
      </c>
      <c r="Q56" s="237"/>
      <c r="R56" s="240">
        <v>304739.56318990228</v>
      </c>
      <c r="S56" s="237"/>
      <c r="T56" s="240">
        <v>220209.11868532572</v>
      </c>
      <c r="U56" s="237"/>
      <c r="V56" s="240">
        <v>145371.01090502963</v>
      </c>
      <c r="W56" s="237"/>
      <c r="X56" s="240">
        <v>78276.695495042775</v>
      </c>
      <c r="Y56" s="237"/>
      <c r="Z56" s="240">
        <v>11182.380085055891</v>
      </c>
      <c r="AA56" s="237"/>
      <c r="AB56" s="240">
        <v>1.2038241269901476E-3</v>
      </c>
      <c r="AC56" s="237"/>
      <c r="AD56" s="240">
        <v>0</v>
      </c>
      <c r="AE56" s="237"/>
      <c r="AF56" s="240">
        <v>229277.5</v>
      </c>
      <c r="AG56" s="237"/>
      <c r="AH56" s="240">
        <v>506602.81</v>
      </c>
      <c r="AI56" s="237"/>
      <c r="AJ56" s="240">
        <v>38377.51</v>
      </c>
      <c r="AK56" s="237"/>
      <c r="AL56" s="240">
        <v>18293.53</v>
      </c>
      <c r="AM56" s="237"/>
      <c r="AN56" s="240">
        <v>935.07999999999993</v>
      </c>
      <c r="AO56" s="237"/>
      <c r="AP56" s="240">
        <v>47.800000000000004</v>
      </c>
      <c r="AQ56" s="237"/>
      <c r="AR56" s="240">
        <v>2.419999999999999</v>
      </c>
      <c r="AS56" s="237"/>
      <c r="AT56" s="240">
        <v>0.12000000000000001</v>
      </c>
      <c r="AU56" s="237"/>
      <c r="AV56" s="240">
        <v>0</v>
      </c>
      <c r="AW56" s="237"/>
      <c r="AX56" s="240">
        <v>0</v>
      </c>
      <c r="AY56" s="237"/>
      <c r="AZ56" s="240">
        <v>0</v>
      </c>
      <c r="BA56" s="237"/>
      <c r="BB56" s="240">
        <v>0</v>
      </c>
      <c r="BC56" s="237"/>
      <c r="BD56" s="240">
        <v>881758.70826404274</v>
      </c>
      <c r="BE56" s="237"/>
      <c r="BF56" s="240">
        <v>1143228.4098087021</v>
      </c>
      <c r="BG56" s="237"/>
      <c r="BH56" s="240">
        <v>596361.26389151369</v>
      </c>
      <c r="BI56" s="237"/>
      <c r="BJ56" s="240">
        <v>491912.73158636061</v>
      </c>
      <c r="BK56" s="237"/>
      <c r="BL56" s="240">
        <v>390195.46603572764</v>
      </c>
      <c r="BM56" s="237"/>
      <c r="BN56" s="240">
        <v>304787.36318990227</v>
      </c>
      <c r="BO56" s="237"/>
      <c r="BP56" s="240">
        <v>220211.53868532574</v>
      </c>
      <c r="BQ56" s="237"/>
      <c r="BR56" s="240">
        <v>145371.13090502963</v>
      </c>
      <c r="BS56" s="237"/>
      <c r="BT56" s="240">
        <v>78276.695495042775</v>
      </c>
      <c r="BU56" s="237"/>
      <c r="BV56" s="240">
        <v>11182.380085055891</v>
      </c>
      <c r="BW56" s="237"/>
      <c r="BX56" s="240">
        <v>1.2038241269901476E-3</v>
      </c>
    </row>
    <row r="57" spans="3:76">
      <c r="C57" s="241" t="s">
        <v>246</v>
      </c>
      <c r="D57" s="237" t="s">
        <v>238</v>
      </c>
      <c r="E57" s="237"/>
      <c r="F57" s="240">
        <v>0</v>
      </c>
      <c r="G57" s="237"/>
      <c r="H57" s="240">
        <v>652481.20826404274</v>
      </c>
      <c r="I57" s="237"/>
      <c r="J57" s="240">
        <v>636625.59980870201</v>
      </c>
      <c r="K57" s="237"/>
      <c r="L57" s="240">
        <v>557983.75389151368</v>
      </c>
      <c r="M57" s="237"/>
      <c r="N57" s="240">
        <v>473619.20158636058</v>
      </c>
      <c r="O57" s="237"/>
      <c r="P57" s="240">
        <v>389260.38603572763</v>
      </c>
      <c r="Q57" s="237"/>
      <c r="R57" s="240">
        <v>304739.56318990228</v>
      </c>
      <c r="S57" s="237"/>
      <c r="T57" s="240">
        <v>220209.11868532572</v>
      </c>
      <c r="U57" s="237"/>
      <c r="V57" s="240">
        <v>145371.01090502963</v>
      </c>
      <c r="W57" s="237"/>
      <c r="X57" s="240">
        <v>78276.695495042775</v>
      </c>
      <c r="Y57" s="237"/>
      <c r="Z57" s="240">
        <v>11182.380085055891</v>
      </c>
      <c r="AA57" s="237"/>
      <c r="AB57" s="240">
        <v>1.2038241269901476E-3</v>
      </c>
      <c r="AC57" s="237"/>
      <c r="AD57" s="240">
        <v>0</v>
      </c>
      <c r="AE57" s="237"/>
      <c r="AF57" s="240">
        <v>229277.5</v>
      </c>
      <c r="AG57" s="237"/>
      <c r="AH57" s="240">
        <v>506602.81</v>
      </c>
      <c r="AI57" s="237"/>
      <c r="AJ57" s="240">
        <v>38377.51</v>
      </c>
      <c r="AK57" s="237"/>
      <c r="AL57" s="240">
        <v>18293.53</v>
      </c>
      <c r="AM57" s="237"/>
      <c r="AN57" s="240">
        <v>935.07999999999993</v>
      </c>
      <c r="AO57" s="237"/>
      <c r="AP57" s="240">
        <v>47.800000000000004</v>
      </c>
      <c r="AQ57" s="237"/>
      <c r="AR57" s="240">
        <v>2.419999999999999</v>
      </c>
      <c r="AS57" s="237"/>
      <c r="AT57" s="240">
        <v>0.12000000000000001</v>
      </c>
      <c r="AU57" s="237"/>
      <c r="AV57" s="240">
        <v>0</v>
      </c>
      <c r="AW57" s="237"/>
      <c r="AX57" s="240">
        <v>0</v>
      </c>
      <c r="AY57" s="237"/>
      <c r="AZ57" s="240">
        <v>0</v>
      </c>
      <c r="BA57" s="237"/>
      <c r="BB57" s="240">
        <v>0</v>
      </c>
      <c r="BC57" s="237"/>
      <c r="BD57" s="240">
        <v>881758.70826404274</v>
      </c>
      <c r="BE57" s="237"/>
      <c r="BF57" s="240">
        <v>1143228.4098087021</v>
      </c>
      <c r="BG57" s="237"/>
      <c r="BH57" s="240">
        <v>596361.26389151369</v>
      </c>
      <c r="BI57" s="237"/>
      <c r="BJ57" s="240">
        <v>491912.73158636061</v>
      </c>
      <c r="BK57" s="237"/>
      <c r="BL57" s="240">
        <v>390195.46603572764</v>
      </c>
      <c r="BM57" s="237"/>
      <c r="BN57" s="240">
        <v>304787.36318990227</v>
      </c>
      <c r="BO57" s="237"/>
      <c r="BP57" s="240">
        <v>220211.53868532574</v>
      </c>
      <c r="BQ57" s="237"/>
      <c r="BR57" s="240">
        <v>145371.13090502963</v>
      </c>
      <c r="BS57" s="237"/>
      <c r="BT57" s="240">
        <v>78276.695495042775</v>
      </c>
      <c r="BU57" s="237"/>
      <c r="BV57" s="240">
        <v>11182.380085055891</v>
      </c>
      <c r="BW57" s="237"/>
      <c r="BX57" s="240">
        <v>1.2038241269901476E-3</v>
      </c>
    </row>
    <row r="58" spans="3:76">
      <c r="C58" s="241" t="s">
        <v>247</v>
      </c>
      <c r="D58" s="237" t="s">
        <v>240</v>
      </c>
      <c r="E58" s="237"/>
      <c r="F58" s="240">
        <v>0</v>
      </c>
      <c r="G58" s="237"/>
      <c r="H58" s="240">
        <v>652481.20826404274</v>
      </c>
      <c r="I58" s="237"/>
      <c r="J58" s="240">
        <v>636625.59980870201</v>
      </c>
      <c r="K58" s="237"/>
      <c r="L58" s="240">
        <v>557983.75389151368</v>
      </c>
      <c r="M58" s="237"/>
      <c r="N58" s="240">
        <v>473619.20158636058</v>
      </c>
      <c r="O58" s="237"/>
      <c r="P58" s="240">
        <v>389260.38603572763</v>
      </c>
      <c r="Q58" s="237"/>
      <c r="R58" s="240">
        <v>304739.56318990228</v>
      </c>
      <c r="S58" s="237"/>
      <c r="T58" s="240">
        <v>220209.11868532572</v>
      </c>
      <c r="U58" s="237"/>
      <c r="V58" s="240">
        <v>145371.01090502963</v>
      </c>
      <c r="W58" s="237"/>
      <c r="X58" s="240">
        <v>78276.695495042775</v>
      </c>
      <c r="Y58" s="237"/>
      <c r="Z58" s="240">
        <v>11182.380085055891</v>
      </c>
      <c r="AA58" s="237"/>
      <c r="AB58" s="240">
        <v>1.2038241269901476E-3</v>
      </c>
      <c r="AC58" s="237"/>
      <c r="AD58" s="240">
        <v>0</v>
      </c>
      <c r="AE58" s="237"/>
      <c r="AF58" s="240">
        <v>229277.5</v>
      </c>
      <c r="AG58" s="237"/>
      <c r="AH58" s="240">
        <v>506602.81</v>
      </c>
      <c r="AI58" s="237"/>
      <c r="AJ58" s="240">
        <v>38377.51</v>
      </c>
      <c r="AK58" s="237"/>
      <c r="AL58" s="240">
        <v>18293.53</v>
      </c>
      <c r="AM58" s="237"/>
      <c r="AN58" s="240">
        <v>935.07999999999993</v>
      </c>
      <c r="AO58" s="237"/>
      <c r="AP58" s="240">
        <v>47.800000000000004</v>
      </c>
      <c r="AQ58" s="237"/>
      <c r="AR58" s="240">
        <v>2.419999999999999</v>
      </c>
      <c r="AS58" s="237"/>
      <c r="AT58" s="240">
        <v>0.12000000000000001</v>
      </c>
      <c r="AU58" s="237"/>
      <c r="AV58" s="240">
        <v>0</v>
      </c>
      <c r="AW58" s="237"/>
      <c r="AX58" s="240">
        <v>0</v>
      </c>
      <c r="AY58" s="237"/>
      <c r="AZ58" s="240">
        <v>0</v>
      </c>
      <c r="BA58" s="237"/>
      <c r="BB58" s="240">
        <v>0</v>
      </c>
      <c r="BC58" s="237"/>
      <c r="BD58" s="240">
        <v>881758.70826404274</v>
      </c>
      <c r="BE58" s="237"/>
      <c r="BF58" s="240">
        <v>1143228.4098087021</v>
      </c>
      <c r="BG58" s="237"/>
      <c r="BH58" s="240">
        <v>596361.26389151369</v>
      </c>
      <c r="BI58" s="237"/>
      <c r="BJ58" s="240">
        <v>491912.73158636061</v>
      </c>
      <c r="BK58" s="237"/>
      <c r="BL58" s="240">
        <v>390195.46603572764</v>
      </c>
      <c r="BM58" s="237"/>
      <c r="BN58" s="240">
        <v>304787.36318990227</v>
      </c>
      <c r="BO58" s="237"/>
      <c r="BP58" s="240">
        <v>220211.53868532574</v>
      </c>
      <c r="BQ58" s="237"/>
      <c r="BR58" s="240">
        <v>145371.13090502963</v>
      </c>
      <c r="BS58" s="237"/>
      <c r="BT58" s="240">
        <v>78276.695495042775</v>
      </c>
      <c r="BU58" s="237"/>
      <c r="BV58" s="240">
        <v>11182.380085055891</v>
      </c>
      <c r="BW58" s="237"/>
      <c r="BX58" s="240">
        <v>1.2038241269901476E-3</v>
      </c>
    </row>
    <row r="59" spans="3:76">
      <c r="C59" s="241" t="s">
        <v>248</v>
      </c>
      <c r="D59" s="237" t="s">
        <v>242</v>
      </c>
      <c r="E59" s="237"/>
      <c r="F59" s="240">
        <v>0</v>
      </c>
      <c r="G59" s="237"/>
      <c r="H59" s="240">
        <v>652481.20826404274</v>
      </c>
      <c r="I59" s="237"/>
      <c r="J59" s="240">
        <v>636625.59980870201</v>
      </c>
      <c r="K59" s="237"/>
      <c r="L59" s="240">
        <v>557983.75389151368</v>
      </c>
      <c r="M59" s="237"/>
      <c r="N59" s="240">
        <v>473619.20158636058</v>
      </c>
      <c r="O59" s="237"/>
      <c r="P59" s="240">
        <v>389260.38603572763</v>
      </c>
      <c r="Q59" s="237"/>
      <c r="R59" s="240">
        <v>304739.56318990228</v>
      </c>
      <c r="S59" s="237"/>
      <c r="T59" s="240">
        <v>220209.11868532572</v>
      </c>
      <c r="U59" s="237"/>
      <c r="V59" s="240">
        <v>145371.01090502963</v>
      </c>
      <c r="W59" s="237"/>
      <c r="X59" s="240">
        <v>78276.695495042775</v>
      </c>
      <c r="Y59" s="237"/>
      <c r="Z59" s="240">
        <v>11182.380085055891</v>
      </c>
      <c r="AA59" s="237"/>
      <c r="AB59" s="240">
        <v>1.2038241269901476E-3</v>
      </c>
      <c r="AC59" s="237"/>
      <c r="AD59" s="240">
        <v>0</v>
      </c>
      <c r="AE59" s="237"/>
      <c r="AF59" s="240">
        <v>229277.5</v>
      </c>
      <c r="AG59" s="237"/>
      <c r="AH59" s="240">
        <v>506602.81</v>
      </c>
      <c r="AI59" s="237"/>
      <c r="AJ59" s="240">
        <v>38377.51</v>
      </c>
      <c r="AK59" s="237"/>
      <c r="AL59" s="240">
        <v>18293.53</v>
      </c>
      <c r="AM59" s="237"/>
      <c r="AN59" s="240">
        <v>935.07999999999993</v>
      </c>
      <c r="AO59" s="237"/>
      <c r="AP59" s="240">
        <v>47.800000000000004</v>
      </c>
      <c r="AQ59" s="237"/>
      <c r="AR59" s="240">
        <v>2.419999999999999</v>
      </c>
      <c r="AS59" s="237"/>
      <c r="AT59" s="240">
        <v>0.12000000000000001</v>
      </c>
      <c r="AU59" s="237"/>
      <c r="AV59" s="240">
        <v>0</v>
      </c>
      <c r="AW59" s="237"/>
      <c r="AX59" s="240">
        <v>0</v>
      </c>
      <c r="AY59" s="237"/>
      <c r="AZ59" s="240">
        <v>0</v>
      </c>
      <c r="BA59" s="237"/>
      <c r="BB59" s="240">
        <v>0</v>
      </c>
      <c r="BC59" s="237"/>
      <c r="BD59" s="240">
        <v>881758.70826404274</v>
      </c>
      <c r="BE59" s="237"/>
      <c r="BF59" s="240">
        <v>1143228.4098087021</v>
      </c>
      <c r="BG59" s="237"/>
      <c r="BH59" s="240">
        <v>596361.26389151369</v>
      </c>
      <c r="BI59" s="237"/>
      <c r="BJ59" s="240">
        <v>491912.73158636061</v>
      </c>
      <c r="BK59" s="237"/>
      <c r="BL59" s="240">
        <v>390195.46603572764</v>
      </c>
      <c r="BM59" s="237"/>
      <c r="BN59" s="240">
        <v>304787.36318990227</v>
      </c>
      <c r="BO59" s="237"/>
      <c r="BP59" s="240">
        <v>220211.53868532574</v>
      </c>
      <c r="BQ59" s="237"/>
      <c r="BR59" s="240">
        <v>145371.13090502963</v>
      </c>
      <c r="BS59" s="237"/>
      <c r="BT59" s="240">
        <v>78276.695495042775</v>
      </c>
      <c r="BU59" s="237"/>
      <c r="BV59" s="240">
        <v>11182.380085055891</v>
      </c>
      <c r="BW59" s="237"/>
      <c r="BX59" s="240">
        <v>1.2038241269901476E-3</v>
      </c>
    </row>
    <row r="60" spans="3:76">
      <c r="C60" s="241" t="s">
        <v>249</v>
      </c>
      <c r="D60" s="237" t="s">
        <v>244</v>
      </c>
      <c r="E60" s="237"/>
      <c r="F60" s="240">
        <v>0</v>
      </c>
      <c r="G60" s="237"/>
      <c r="H60" s="240">
        <v>652481.20826404274</v>
      </c>
      <c r="I60" s="237"/>
      <c r="J60" s="240">
        <v>636625.59980870201</v>
      </c>
      <c r="K60" s="237"/>
      <c r="L60" s="240">
        <v>557983.75389151368</v>
      </c>
      <c r="M60" s="237"/>
      <c r="N60" s="240">
        <v>473619.20158636058</v>
      </c>
      <c r="O60" s="237"/>
      <c r="P60" s="240">
        <v>389260.38603572763</v>
      </c>
      <c r="Q60" s="237"/>
      <c r="R60" s="240">
        <v>304739.56318990228</v>
      </c>
      <c r="S60" s="237"/>
      <c r="T60" s="240">
        <v>220209.11868532572</v>
      </c>
      <c r="U60" s="237"/>
      <c r="V60" s="240">
        <v>145371.01090502963</v>
      </c>
      <c r="W60" s="237"/>
      <c r="X60" s="240">
        <v>78276.695495042775</v>
      </c>
      <c r="Y60" s="237"/>
      <c r="Z60" s="240">
        <v>11182.380085055891</v>
      </c>
      <c r="AA60" s="237"/>
      <c r="AB60" s="240">
        <v>1.2038241269901476E-3</v>
      </c>
      <c r="AC60" s="237"/>
      <c r="AD60" s="240">
        <v>0</v>
      </c>
      <c r="AE60" s="237"/>
      <c r="AF60" s="240">
        <v>229277.5</v>
      </c>
      <c r="AG60" s="237"/>
      <c r="AH60" s="240">
        <v>506602.81</v>
      </c>
      <c r="AI60" s="237"/>
      <c r="AJ60" s="240">
        <v>38377.51</v>
      </c>
      <c r="AK60" s="237"/>
      <c r="AL60" s="240">
        <v>18293.53</v>
      </c>
      <c r="AM60" s="237"/>
      <c r="AN60" s="240">
        <v>935.07999999999993</v>
      </c>
      <c r="AO60" s="237"/>
      <c r="AP60" s="240">
        <v>47.800000000000004</v>
      </c>
      <c r="AQ60" s="237"/>
      <c r="AR60" s="240">
        <v>2.419999999999999</v>
      </c>
      <c r="AS60" s="237"/>
      <c r="AT60" s="240">
        <v>0.12000000000000001</v>
      </c>
      <c r="AU60" s="237"/>
      <c r="AV60" s="240">
        <v>0</v>
      </c>
      <c r="AW60" s="237"/>
      <c r="AX60" s="240">
        <v>0</v>
      </c>
      <c r="AY60" s="237"/>
      <c r="AZ60" s="240">
        <v>0</v>
      </c>
      <c r="BA60" s="237"/>
      <c r="BB60" s="240">
        <v>0</v>
      </c>
      <c r="BC60" s="237"/>
      <c r="BD60" s="240">
        <v>881758.70826404274</v>
      </c>
      <c r="BE60" s="237"/>
      <c r="BF60" s="240">
        <v>1143228.4098087021</v>
      </c>
      <c r="BG60" s="237"/>
      <c r="BH60" s="240">
        <v>596361.26389151369</v>
      </c>
      <c r="BI60" s="237"/>
      <c r="BJ60" s="240">
        <v>491912.73158636061</v>
      </c>
      <c r="BK60" s="237"/>
      <c r="BL60" s="240">
        <v>390195.46603572764</v>
      </c>
      <c r="BM60" s="237"/>
      <c r="BN60" s="240">
        <v>304787.36318990227</v>
      </c>
      <c r="BO60" s="237"/>
      <c r="BP60" s="240">
        <v>220211.53868532574</v>
      </c>
      <c r="BQ60" s="237"/>
      <c r="BR60" s="240">
        <v>145371.13090502963</v>
      </c>
      <c r="BS60" s="237"/>
      <c r="BT60" s="240">
        <v>78276.695495042775</v>
      </c>
      <c r="BU60" s="237"/>
      <c r="BV60" s="240">
        <v>11182.380085055891</v>
      </c>
      <c r="BW60" s="237"/>
      <c r="BX60" s="240">
        <v>1.2038241269901476E-3</v>
      </c>
    </row>
    <row r="61" spans="3:76">
      <c r="C61" s="237">
        <v>9</v>
      </c>
      <c r="D61" s="237" t="s">
        <v>250</v>
      </c>
      <c r="E61" s="237"/>
      <c r="F61" s="240">
        <v>0</v>
      </c>
      <c r="G61" s="237"/>
      <c r="H61" s="240">
        <v>2874158.1927450611</v>
      </c>
      <c r="I61" s="237"/>
      <c r="J61" s="240">
        <v>2790901.6242211778</v>
      </c>
      <c r="K61" s="237"/>
      <c r="L61" s="240">
        <v>2447753.3102395409</v>
      </c>
      <c r="M61" s="237"/>
      <c r="N61" s="240">
        <v>2079110.5120759257</v>
      </c>
      <c r="O61" s="237"/>
      <c r="P61" s="240">
        <v>1710493.2697525604</v>
      </c>
      <c r="Q61" s="237"/>
      <c r="R61" s="240">
        <v>1341154.2851128685</v>
      </c>
      <c r="S61" s="237"/>
      <c r="T61" s="240">
        <v>971772.44912708504</v>
      </c>
      <c r="U61" s="237"/>
      <c r="V61" s="240">
        <v>646745.58948052942</v>
      </c>
      <c r="W61" s="237"/>
      <c r="X61" s="240">
        <v>348247.62112396205</v>
      </c>
      <c r="Y61" s="237"/>
      <c r="Z61" s="240">
        <v>49749.640517007065</v>
      </c>
      <c r="AA61" s="237"/>
      <c r="AB61" s="240">
        <v>5.7783553204157762E-3</v>
      </c>
      <c r="AC61" s="237"/>
      <c r="AD61" s="240">
        <v>0</v>
      </c>
      <c r="AE61" s="237"/>
      <c r="AF61" s="240">
        <v>2412156.0799999996</v>
      </c>
      <c r="AG61" s="237"/>
      <c r="AH61" s="240">
        <v>2256900.2999999998</v>
      </c>
      <c r="AI61" s="237"/>
      <c r="AJ61" s="240">
        <v>170970.63000000003</v>
      </c>
      <c r="AK61" s="237"/>
      <c r="AL61" s="240">
        <v>81497.109999999986</v>
      </c>
      <c r="AM61" s="237"/>
      <c r="AN61" s="240">
        <v>4165.7400000000007</v>
      </c>
      <c r="AO61" s="237"/>
      <c r="AP61" s="240">
        <v>212.93000000000004</v>
      </c>
      <c r="AQ61" s="237"/>
      <c r="AR61" s="240">
        <v>10.900000000000002</v>
      </c>
      <c r="AS61" s="237"/>
      <c r="AT61" s="240">
        <v>0.56000000000000005</v>
      </c>
      <c r="AU61" s="237"/>
      <c r="AV61" s="240">
        <v>0</v>
      </c>
      <c r="AW61" s="237"/>
      <c r="AX61" s="240">
        <v>0</v>
      </c>
      <c r="AY61" s="237"/>
      <c r="AZ61" s="240">
        <v>0</v>
      </c>
      <c r="BA61" s="237"/>
      <c r="BB61" s="240">
        <v>0</v>
      </c>
      <c r="BC61" s="237"/>
      <c r="BD61" s="240">
        <v>5286314.2727450607</v>
      </c>
      <c r="BE61" s="237"/>
      <c r="BF61" s="240">
        <v>5047801.9242211776</v>
      </c>
      <c r="BG61" s="237"/>
      <c r="BH61" s="240">
        <v>2618723.9402395408</v>
      </c>
      <c r="BI61" s="237"/>
      <c r="BJ61" s="240">
        <v>2160607.6220759256</v>
      </c>
      <c r="BK61" s="237"/>
      <c r="BL61" s="240">
        <v>1714659.0097525604</v>
      </c>
      <c r="BM61" s="237"/>
      <c r="BN61" s="240">
        <v>1341367.2151128685</v>
      </c>
      <c r="BO61" s="237"/>
      <c r="BP61" s="240">
        <v>971783.34912708506</v>
      </c>
      <c r="BQ61" s="237"/>
      <c r="BR61" s="240">
        <v>646746.14948052948</v>
      </c>
      <c r="BS61" s="237"/>
      <c r="BT61" s="240">
        <v>348247.62112396205</v>
      </c>
      <c r="BU61" s="237"/>
      <c r="BV61" s="240">
        <v>49749.640517007065</v>
      </c>
      <c r="BW61" s="237"/>
      <c r="BX61" s="240">
        <v>5.7783553204157762E-3</v>
      </c>
    </row>
    <row r="62" spans="3:76">
      <c r="C62" s="237">
        <v>10</v>
      </c>
      <c r="D62" s="237" t="s">
        <v>251</v>
      </c>
      <c r="E62" s="237"/>
      <c r="F62" s="240">
        <v>0</v>
      </c>
      <c r="G62" s="237"/>
      <c r="H62" s="240">
        <v>2874158.1927450611</v>
      </c>
      <c r="I62" s="237"/>
      <c r="J62" s="240">
        <v>2790901.6242211778</v>
      </c>
      <c r="K62" s="237"/>
      <c r="L62" s="240">
        <v>2447753.3102395409</v>
      </c>
      <c r="M62" s="237"/>
      <c r="N62" s="240">
        <v>2079110.5120759257</v>
      </c>
      <c r="O62" s="237"/>
      <c r="P62" s="240">
        <v>1710493.2697525604</v>
      </c>
      <c r="Q62" s="237"/>
      <c r="R62" s="240">
        <v>1341154.2851128685</v>
      </c>
      <c r="S62" s="237"/>
      <c r="T62" s="240">
        <v>971772.44912708504</v>
      </c>
      <c r="U62" s="237"/>
      <c r="V62" s="240">
        <v>646745.58948052942</v>
      </c>
      <c r="W62" s="237"/>
      <c r="X62" s="240">
        <v>348247.62112396205</v>
      </c>
      <c r="Y62" s="237"/>
      <c r="Z62" s="240">
        <v>49749.640517007065</v>
      </c>
      <c r="AA62" s="237"/>
      <c r="AB62" s="240">
        <v>5.7783553204157762E-3</v>
      </c>
      <c r="AC62" s="237"/>
      <c r="AD62" s="240">
        <v>0</v>
      </c>
      <c r="AE62" s="237"/>
      <c r="AF62" s="240">
        <v>2412156.0799999996</v>
      </c>
      <c r="AG62" s="237"/>
      <c r="AH62" s="240">
        <v>2256900.2999999998</v>
      </c>
      <c r="AI62" s="237"/>
      <c r="AJ62" s="240">
        <v>170970.63000000003</v>
      </c>
      <c r="AK62" s="237"/>
      <c r="AL62" s="240">
        <v>81497.109999999986</v>
      </c>
      <c r="AM62" s="237"/>
      <c r="AN62" s="240">
        <v>4165.7400000000007</v>
      </c>
      <c r="AO62" s="237"/>
      <c r="AP62" s="240">
        <v>212.93000000000004</v>
      </c>
      <c r="AQ62" s="237"/>
      <c r="AR62" s="240">
        <v>10.900000000000002</v>
      </c>
      <c r="AS62" s="237"/>
      <c r="AT62" s="240">
        <v>0.56000000000000005</v>
      </c>
      <c r="AU62" s="237"/>
      <c r="AV62" s="240">
        <v>0</v>
      </c>
      <c r="AW62" s="237"/>
      <c r="AX62" s="240">
        <v>0</v>
      </c>
      <c r="AY62" s="237"/>
      <c r="AZ62" s="240">
        <v>0</v>
      </c>
      <c r="BA62" s="237"/>
      <c r="BB62" s="240">
        <v>0</v>
      </c>
      <c r="BC62" s="237"/>
      <c r="BD62" s="240">
        <v>5286314.2727450607</v>
      </c>
      <c r="BE62" s="237"/>
      <c r="BF62" s="240">
        <v>5047801.9242211776</v>
      </c>
      <c r="BG62" s="237"/>
      <c r="BH62" s="240">
        <v>2618723.9402395408</v>
      </c>
      <c r="BI62" s="237"/>
      <c r="BJ62" s="240">
        <v>2160607.6220759256</v>
      </c>
      <c r="BK62" s="237"/>
      <c r="BL62" s="240">
        <v>1714659.0097525604</v>
      </c>
      <c r="BM62" s="237"/>
      <c r="BN62" s="240">
        <v>1341367.2151128685</v>
      </c>
      <c r="BO62" s="237"/>
      <c r="BP62" s="240">
        <v>971783.34912708506</v>
      </c>
      <c r="BQ62" s="237"/>
      <c r="BR62" s="240">
        <v>646746.14948052948</v>
      </c>
      <c r="BS62" s="237"/>
      <c r="BT62" s="240">
        <v>348247.62112396205</v>
      </c>
      <c r="BU62" s="237"/>
      <c r="BV62" s="240">
        <v>49749.640517007065</v>
      </c>
      <c r="BW62" s="237"/>
      <c r="BX62" s="240">
        <v>5.7783553204157762E-3</v>
      </c>
    </row>
    <row r="63" spans="3:76">
      <c r="C63" s="237">
        <v>11</v>
      </c>
      <c r="D63" s="237" t="s">
        <v>252</v>
      </c>
      <c r="E63" s="237"/>
      <c r="F63" s="240">
        <v>0</v>
      </c>
      <c r="G63" s="237"/>
      <c r="H63" s="240">
        <v>2874158.1927450611</v>
      </c>
      <c r="I63" s="237"/>
      <c r="J63" s="240">
        <v>2790901.6242211778</v>
      </c>
      <c r="K63" s="237"/>
      <c r="L63" s="240">
        <v>2447753.3102395409</v>
      </c>
      <c r="M63" s="237"/>
      <c r="N63" s="240">
        <v>2079110.5120759257</v>
      </c>
      <c r="O63" s="237"/>
      <c r="P63" s="240">
        <v>1710493.2697525604</v>
      </c>
      <c r="Q63" s="237"/>
      <c r="R63" s="240">
        <v>1341154.2851128685</v>
      </c>
      <c r="S63" s="237"/>
      <c r="T63" s="240">
        <v>971772.44912708504</v>
      </c>
      <c r="U63" s="237"/>
      <c r="V63" s="240">
        <v>646745.58948052942</v>
      </c>
      <c r="W63" s="237"/>
      <c r="X63" s="240">
        <v>348247.62112396205</v>
      </c>
      <c r="Y63" s="237"/>
      <c r="Z63" s="240">
        <v>49749.640517007065</v>
      </c>
      <c r="AA63" s="237"/>
      <c r="AB63" s="240">
        <v>5.7783553204157762E-3</v>
      </c>
      <c r="AC63" s="237"/>
      <c r="AD63" s="240">
        <v>0</v>
      </c>
      <c r="AE63" s="237"/>
      <c r="AF63" s="240">
        <v>2412156.0799999996</v>
      </c>
      <c r="AG63" s="237"/>
      <c r="AH63" s="240">
        <v>2256900.2999999998</v>
      </c>
      <c r="AI63" s="237"/>
      <c r="AJ63" s="240">
        <v>170970.63000000003</v>
      </c>
      <c r="AK63" s="237"/>
      <c r="AL63" s="240">
        <v>81497.109999999986</v>
      </c>
      <c r="AM63" s="237"/>
      <c r="AN63" s="240">
        <v>4165.7400000000007</v>
      </c>
      <c r="AO63" s="237"/>
      <c r="AP63" s="240">
        <v>212.93000000000004</v>
      </c>
      <c r="AQ63" s="237"/>
      <c r="AR63" s="240">
        <v>10.900000000000002</v>
      </c>
      <c r="AS63" s="237"/>
      <c r="AT63" s="240">
        <v>0.56000000000000005</v>
      </c>
      <c r="AU63" s="237"/>
      <c r="AV63" s="240">
        <v>0</v>
      </c>
      <c r="AW63" s="237"/>
      <c r="AX63" s="240">
        <v>0</v>
      </c>
      <c r="AY63" s="237"/>
      <c r="AZ63" s="240">
        <v>0</v>
      </c>
      <c r="BA63" s="237"/>
      <c r="BB63" s="240">
        <v>0</v>
      </c>
      <c r="BC63" s="237"/>
      <c r="BD63" s="240">
        <v>5286314.2727450607</v>
      </c>
      <c r="BE63" s="237"/>
      <c r="BF63" s="240">
        <v>5047801.9242211776</v>
      </c>
      <c r="BG63" s="237"/>
      <c r="BH63" s="240">
        <v>2618723.9402395408</v>
      </c>
      <c r="BI63" s="237"/>
      <c r="BJ63" s="240">
        <v>2160607.6220759256</v>
      </c>
      <c r="BK63" s="237"/>
      <c r="BL63" s="240">
        <v>1714659.0097525604</v>
      </c>
      <c r="BM63" s="237"/>
      <c r="BN63" s="240">
        <v>1341367.2151128685</v>
      </c>
      <c r="BO63" s="237"/>
      <c r="BP63" s="240">
        <v>971783.34912708506</v>
      </c>
      <c r="BQ63" s="237"/>
      <c r="BR63" s="240">
        <v>646746.14948052948</v>
      </c>
      <c r="BS63" s="237"/>
      <c r="BT63" s="240">
        <v>348247.62112396205</v>
      </c>
      <c r="BU63" s="237"/>
      <c r="BV63" s="240">
        <v>49749.640517007065</v>
      </c>
      <c r="BW63" s="237"/>
      <c r="BX63" s="240">
        <v>5.7783553204157762E-3</v>
      </c>
    </row>
    <row r="64" spans="3:76">
      <c r="C64" s="237">
        <v>12</v>
      </c>
      <c r="D64" s="237" t="s">
        <v>253</v>
      </c>
      <c r="E64" s="237"/>
      <c r="F64" s="240">
        <v>0</v>
      </c>
      <c r="G64" s="237"/>
      <c r="H64" s="240">
        <v>2874158.1927450611</v>
      </c>
      <c r="I64" s="237"/>
      <c r="J64" s="240">
        <v>2790901.6242211778</v>
      </c>
      <c r="K64" s="237"/>
      <c r="L64" s="240">
        <v>2447753.3102395409</v>
      </c>
      <c r="M64" s="237"/>
      <c r="N64" s="240">
        <v>2079110.5120759257</v>
      </c>
      <c r="O64" s="237"/>
      <c r="P64" s="240">
        <v>1710493.2697525604</v>
      </c>
      <c r="Q64" s="237"/>
      <c r="R64" s="240">
        <v>1341154.2851128685</v>
      </c>
      <c r="S64" s="237"/>
      <c r="T64" s="240">
        <v>971772.44912708504</v>
      </c>
      <c r="U64" s="237"/>
      <c r="V64" s="240">
        <v>646745.58948052942</v>
      </c>
      <c r="W64" s="237"/>
      <c r="X64" s="240">
        <v>348247.62112396205</v>
      </c>
      <c r="Y64" s="237"/>
      <c r="Z64" s="240">
        <v>49749.640517007065</v>
      </c>
      <c r="AA64" s="237"/>
      <c r="AB64" s="240">
        <v>5.7783553204157762E-3</v>
      </c>
      <c r="AC64" s="237"/>
      <c r="AD64" s="240">
        <v>0</v>
      </c>
      <c r="AE64" s="237"/>
      <c r="AF64" s="240">
        <v>2412156.0799999996</v>
      </c>
      <c r="AG64" s="237"/>
      <c r="AH64" s="240">
        <v>2256900.2999999998</v>
      </c>
      <c r="AI64" s="237"/>
      <c r="AJ64" s="240">
        <v>170970.63000000003</v>
      </c>
      <c r="AK64" s="237"/>
      <c r="AL64" s="240">
        <v>81497.109999999986</v>
      </c>
      <c r="AM64" s="237"/>
      <c r="AN64" s="240">
        <v>4165.7400000000007</v>
      </c>
      <c r="AO64" s="237"/>
      <c r="AP64" s="240">
        <v>212.93000000000004</v>
      </c>
      <c r="AQ64" s="237"/>
      <c r="AR64" s="240">
        <v>10.900000000000002</v>
      </c>
      <c r="AS64" s="237"/>
      <c r="AT64" s="240">
        <v>0.56000000000000005</v>
      </c>
      <c r="AU64" s="237"/>
      <c r="AV64" s="240">
        <v>0</v>
      </c>
      <c r="AW64" s="237"/>
      <c r="AX64" s="240">
        <v>0</v>
      </c>
      <c r="AY64" s="237"/>
      <c r="AZ64" s="240">
        <v>0</v>
      </c>
      <c r="BA64" s="237"/>
      <c r="BB64" s="240">
        <v>0</v>
      </c>
      <c r="BC64" s="237"/>
      <c r="BD64" s="240">
        <v>5286314.2727450607</v>
      </c>
      <c r="BE64" s="237"/>
      <c r="BF64" s="240">
        <v>5047801.9242211776</v>
      </c>
      <c r="BG64" s="237"/>
      <c r="BH64" s="240">
        <v>2618723.9402395408</v>
      </c>
      <c r="BI64" s="237"/>
      <c r="BJ64" s="240">
        <v>2160607.6220759256</v>
      </c>
      <c r="BK64" s="237"/>
      <c r="BL64" s="240">
        <v>1714659.0097525604</v>
      </c>
      <c r="BM64" s="237"/>
      <c r="BN64" s="240">
        <v>1341367.2151128685</v>
      </c>
      <c r="BO64" s="237"/>
      <c r="BP64" s="240">
        <v>971783.34912708506</v>
      </c>
      <c r="BQ64" s="237"/>
      <c r="BR64" s="240">
        <v>646746.14948052948</v>
      </c>
      <c r="BS64" s="237"/>
      <c r="BT64" s="240">
        <v>348247.62112396205</v>
      </c>
      <c r="BU64" s="237"/>
      <c r="BV64" s="240">
        <v>49749.640517007065</v>
      </c>
      <c r="BW64" s="237"/>
      <c r="BX64" s="240">
        <v>5.7783553204157762E-3</v>
      </c>
    </row>
    <row r="65" spans="3:76">
      <c r="C65" s="237">
        <v>13</v>
      </c>
      <c r="D65" s="237" t="s">
        <v>254</v>
      </c>
      <c r="E65" s="237"/>
      <c r="F65" s="240">
        <v>0</v>
      </c>
      <c r="G65" s="237"/>
      <c r="H65" s="240">
        <v>2655201.9396887589</v>
      </c>
      <c r="I65" s="237"/>
      <c r="J65" s="240">
        <v>2589966.5533504114</v>
      </c>
      <c r="K65" s="237"/>
      <c r="L65" s="240">
        <v>2269867.586350624</v>
      </c>
      <c r="M65" s="237"/>
      <c r="N65" s="240">
        <v>1926538.8536423547</v>
      </c>
      <c r="O65" s="237"/>
      <c r="P65" s="240">
        <v>1583233.4068795617</v>
      </c>
      <c r="Q65" s="237"/>
      <c r="R65" s="240">
        <v>1239270.3291841277</v>
      </c>
      <c r="S65" s="237"/>
      <c r="T65" s="240">
        <v>895268.20848190971</v>
      </c>
      <c r="U65" s="237"/>
      <c r="V65" s="240">
        <v>590094.0434285521</v>
      </c>
      <c r="W65" s="237"/>
      <c r="X65" s="240">
        <v>317742.95153922564</v>
      </c>
      <c r="Y65" s="237"/>
      <c r="Z65" s="240">
        <v>45391.847399511083</v>
      </c>
      <c r="AA65" s="237"/>
      <c r="AB65" s="240">
        <v>-1.6853538772634395E-3</v>
      </c>
      <c r="AC65" s="237"/>
      <c r="AD65" s="240">
        <v>0</v>
      </c>
      <c r="AE65" s="237"/>
      <c r="AF65" s="240">
        <v>930689.54</v>
      </c>
      <c r="AG65" s="237"/>
      <c r="AH65" s="240">
        <v>2056416.07</v>
      </c>
      <c r="AI65" s="237"/>
      <c r="AJ65" s="240">
        <v>155783.01999999999</v>
      </c>
      <c r="AK65" s="237"/>
      <c r="AL65" s="240">
        <v>74257.58</v>
      </c>
      <c r="AM65" s="237"/>
      <c r="AN65" s="240">
        <v>3795.69</v>
      </c>
      <c r="AO65" s="237"/>
      <c r="AP65" s="240">
        <v>194.02</v>
      </c>
      <c r="AQ65" s="237"/>
      <c r="AR65" s="240">
        <v>9.9200000000000017</v>
      </c>
      <c r="AS65" s="237"/>
      <c r="AT65" s="240">
        <v>0.48</v>
      </c>
      <c r="AU65" s="237"/>
      <c r="AV65" s="240">
        <v>0</v>
      </c>
      <c r="AW65" s="237"/>
      <c r="AX65" s="240">
        <v>0</v>
      </c>
      <c r="AY65" s="237"/>
      <c r="AZ65" s="240">
        <v>0</v>
      </c>
      <c r="BA65" s="237"/>
      <c r="BB65" s="240">
        <v>0</v>
      </c>
      <c r="BC65" s="237"/>
      <c r="BD65" s="240">
        <v>3585891.479688759</v>
      </c>
      <c r="BE65" s="237"/>
      <c r="BF65" s="240">
        <v>4646382.6233504117</v>
      </c>
      <c r="BG65" s="237"/>
      <c r="BH65" s="240">
        <v>2425650.606350624</v>
      </c>
      <c r="BI65" s="237"/>
      <c r="BJ65" s="240">
        <v>2000796.4336423548</v>
      </c>
      <c r="BK65" s="237"/>
      <c r="BL65" s="240">
        <v>1587029.0968795617</v>
      </c>
      <c r="BM65" s="237"/>
      <c r="BN65" s="240">
        <v>1239464.3491841278</v>
      </c>
      <c r="BO65" s="237"/>
      <c r="BP65" s="240">
        <v>895278.12848190975</v>
      </c>
      <c r="BQ65" s="237"/>
      <c r="BR65" s="240">
        <v>590094.52342855209</v>
      </c>
      <c r="BS65" s="237"/>
      <c r="BT65" s="240">
        <v>317742.95153922564</v>
      </c>
      <c r="BU65" s="237"/>
      <c r="BV65" s="240">
        <v>45391.847399511083</v>
      </c>
      <c r="BW65" s="237"/>
      <c r="BX65" s="240">
        <v>-1.6853538772634395E-3</v>
      </c>
    </row>
    <row r="66" spans="3:76">
      <c r="C66" s="237">
        <v>14</v>
      </c>
      <c r="D66" s="237" t="s">
        <v>255</v>
      </c>
      <c r="E66" s="237"/>
      <c r="F66" s="240">
        <v>0</v>
      </c>
      <c r="G66" s="237"/>
      <c r="H66" s="240">
        <v>2489461.8283080007</v>
      </c>
      <c r="I66" s="237"/>
      <c r="J66" s="240">
        <v>2436304.7869665073</v>
      </c>
      <c r="K66" s="237"/>
      <c r="L66" s="240">
        <v>2134199.1155447681</v>
      </c>
      <c r="M66" s="237"/>
      <c r="N66" s="240">
        <v>1810511.2172463492</v>
      </c>
      <c r="O66" s="237"/>
      <c r="P66" s="240">
        <v>1486844.9516014864</v>
      </c>
      <c r="Q66" s="237"/>
      <c r="R66" s="240">
        <v>1162567.7014381287</v>
      </c>
      <c r="S66" s="237"/>
      <c r="T66" s="240">
        <v>838254.17583476414</v>
      </c>
      <c r="U66" s="237"/>
      <c r="V66" s="240">
        <v>549328.29161609104</v>
      </c>
      <c r="W66" s="237"/>
      <c r="X66" s="240">
        <v>295792.15482794429</v>
      </c>
      <c r="Y66" s="237"/>
      <c r="Z66" s="240">
        <v>42256.009872872055</v>
      </c>
      <c r="AA66" s="237"/>
      <c r="AB66" s="240">
        <v>3.0095588316030684E-3</v>
      </c>
      <c r="AC66" s="237"/>
      <c r="AD66" s="240">
        <v>0</v>
      </c>
      <c r="AE66" s="237"/>
      <c r="AF66" s="240">
        <v>23311.09</v>
      </c>
      <c r="AG66" s="237"/>
      <c r="AH66" s="240">
        <v>1910567.4600000002</v>
      </c>
      <c r="AI66" s="237"/>
      <c r="AJ66" s="240">
        <v>144734.30000000002</v>
      </c>
      <c r="AK66" s="237"/>
      <c r="AL66" s="240">
        <v>68990.950000000012</v>
      </c>
      <c r="AM66" s="237"/>
      <c r="AN66" s="240">
        <v>3526.47</v>
      </c>
      <c r="AO66" s="237"/>
      <c r="AP66" s="240">
        <v>180.26000000000005</v>
      </c>
      <c r="AQ66" s="237"/>
      <c r="AR66" s="240">
        <v>9.2200000000000024</v>
      </c>
      <c r="AS66" s="237"/>
      <c r="AT66" s="240">
        <v>0.48</v>
      </c>
      <c r="AU66" s="237"/>
      <c r="AV66" s="240">
        <v>0</v>
      </c>
      <c r="AW66" s="237"/>
      <c r="AX66" s="240">
        <v>0</v>
      </c>
      <c r="AY66" s="237"/>
      <c r="AZ66" s="240">
        <v>0</v>
      </c>
      <c r="BA66" s="237"/>
      <c r="BB66" s="240">
        <v>0</v>
      </c>
      <c r="BC66" s="237"/>
      <c r="BD66" s="240">
        <v>2512772.9183080005</v>
      </c>
      <c r="BE66" s="237"/>
      <c r="BF66" s="240">
        <v>4346872.2469665073</v>
      </c>
      <c r="BG66" s="237"/>
      <c r="BH66" s="240">
        <v>2278933.4155447679</v>
      </c>
      <c r="BI66" s="237"/>
      <c r="BJ66" s="240">
        <v>1879502.1672463492</v>
      </c>
      <c r="BK66" s="237"/>
      <c r="BL66" s="240">
        <v>1490371.4216014864</v>
      </c>
      <c r="BM66" s="237"/>
      <c r="BN66" s="240">
        <v>1162747.9614381287</v>
      </c>
      <c r="BO66" s="237"/>
      <c r="BP66" s="240">
        <v>838263.39583476412</v>
      </c>
      <c r="BQ66" s="237"/>
      <c r="BR66" s="240">
        <v>549328.77161609102</v>
      </c>
      <c r="BS66" s="237"/>
      <c r="BT66" s="240">
        <v>295792.15482794429</v>
      </c>
      <c r="BU66" s="237"/>
      <c r="BV66" s="240">
        <v>42256.009872872055</v>
      </c>
      <c r="BW66" s="237"/>
      <c r="BX66" s="240">
        <v>3.0095588316030684E-3</v>
      </c>
    </row>
    <row r="67" spans="3:76">
      <c r="C67" s="237">
        <v>15</v>
      </c>
      <c r="D67" s="237" t="s">
        <v>256</v>
      </c>
      <c r="E67" s="237"/>
      <c r="F67" s="240">
        <v>0</v>
      </c>
      <c r="G67" s="237"/>
      <c r="H67" s="240">
        <v>2489461.8283080007</v>
      </c>
      <c r="I67" s="237"/>
      <c r="J67" s="240">
        <v>2436304.7869665073</v>
      </c>
      <c r="K67" s="237"/>
      <c r="L67" s="240">
        <v>2134199.1155447681</v>
      </c>
      <c r="M67" s="237"/>
      <c r="N67" s="240">
        <v>1810511.2172463492</v>
      </c>
      <c r="O67" s="237"/>
      <c r="P67" s="240">
        <v>1486844.9516014864</v>
      </c>
      <c r="Q67" s="237"/>
      <c r="R67" s="240">
        <v>1162567.7014381287</v>
      </c>
      <c r="S67" s="237"/>
      <c r="T67" s="240">
        <v>838254.17583476414</v>
      </c>
      <c r="U67" s="237"/>
      <c r="V67" s="240">
        <v>549328.29161609104</v>
      </c>
      <c r="W67" s="237"/>
      <c r="X67" s="240">
        <v>295792.15482794429</v>
      </c>
      <c r="Y67" s="237"/>
      <c r="Z67" s="240">
        <v>42256.009872872055</v>
      </c>
      <c r="AA67" s="237"/>
      <c r="AB67" s="240">
        <v>3.0095588316030684E-3</v>
      </c>
      <c r="AC67" s="237"/>
      <c r="AD67" s="240">
        <v>0</v>
      </c>
      <c r="AE67" s="237"/>
      <c r="AF67" s="240">
        <v>23311.09</v>
      </c>
      <c r="AG67" s="237"/>
      <c r="AH67" s="240">
        <v>1910567.4600000002</v>
      </c>
      <c r="AI67" s="237"/>
      <c r="AJ67" s="240">
        <v>144734.30000000002</v>
      </c>
      <c r="AK67" s="237"/>
      <c r="AL67" s="240">
        <v>68990.950000000012</v>
      </c>
      <c r="AM67" s="237"/>
      <c r="AN67" s="240">
        <v>3526.47</v>
      </c>
      <c r="AO67" s="237"/>
      <c r="AP67" s="240">
        <v>180.26000000000005</v>
      </c>
      <c r="AQ67" s="237"/>
      <c r="AR67" s="240">
        <v>9.2200000000000024</v>
      </c>
      <c r="AS67" s="237"/>
      <c r="AT67" s="240">
        <v>0.48</v>
      </c>
      <c r="AU67" s="237"/>
      <c r="AV67" s="240">
        <v>0</v>
      </c>
      <c r="AW67" s="237"/>
      <c r="AX67" s="240">
        <v>0</v>
      </c>
      <c r="AY67" s="237"/>
      <c r="AZ67" s="240">
        <v>0</v>
      </c>
      <c r="BA67" s="237"/>
      <c r="BB67" s="240">
        <v>0</v>
      </c>
      <c r="BC67" s="237"/>
      <c r="BD67" s="240">
        <v>2512772.9183080005</v>
      </c>
      <c r="BE67" s="237"/>
      <c r="BF67" s="240">
        <v>4346872.2469665073</v>
      </c>
      <c r="BG67" s="237"/>
      <c r="BH67" s="240">
        <v>2278933.4155447679</v>
      </c>
      <c r="BI67" s="237"/>
      <c r="BJ67" s="240">
        <v>1879502.1672463492</v>
      </c>
      <c r="BK67" s="237"/>
      <c r="BL67" s="240">
        <v>1490371.4216014864</v>
      </c>
      <c r="BM67" s="237"/>
      <c r="BN67" s="240">
        <v>1162747.9614381287</v>
      </c>
      <c r="BO67" s="237"/>
      <c r="BP67" s="240">
        <v>838263.39583476412</v>
      </c>
      <c r="BQ67" s="237"/>
      <c r="BR67" s="240">
        <v>549328.77161609102</v>
      </c>
      <c r="BS67" s="237"/>
      <c r="BT67" s="240">
        <v>295792.15482794429</v>
      </c>
      <c r="BU67" s="237"/>
      <c r="BV67" s="240">
        <v>42256.009872872055</v>
      </c>
      <c r="BW67" s="237"/>
      <c r="BX67" s="240">
        <v>3.0095588316030684E-3</v>
      </c>
    </row>
    <row r="68" spans="3:76">
      <c r="C68" s="237">
        <v>16</v>
      </c>
      <c r="D68" s="237" t="s">
        <v>257</v>
      </c>
      <c r="E68" s="237"/>
      <c r="F68" s="240">
        <v>0</v>
      </c>
      <c r="G68" s="237"/>
      <c r="H68" s="240">
        <v>2489461.8283080007</v>
      </c>
      <c r="I68" s="237"/>
      <c r="J68" s="240">
        <v>2436304.7869665073</v>
      </c>
      <c r="K68" s="237"/>
      <c r="L68" s="240">
        <v>2134199.1155447681</v>
      </c>
      <c r="M68" s="237"/>
      <c r="N68" s="240">
        <v>1810511.2172463492</v>
      </c>
      <c r="O68" s="237"/>
      <c r="P68" s="240">
        <v>1486844.9516014864</v>
      </c>
      <c r="Q68" s="237"/>
      <c r="R68" s="240">
        <v>1162567.7014381287</v>
      </c>
      <c r="S68" s="237"/>
      <c r="T68" s="240">
        <v>838254.17583476414</v>
      </c>
      <c r="U68" s="237"/>
      <c r="V68" s="240">
        <v>549328.29161609104</v>
      </c>
      <c r="W68" s="237"/>
      <c r="X68" s="240">
        <v>295792.15482794429</v>
      </c>
      <c r="Y68" s="237"/>
      <c r="Z68" s="240">
        <v>42256.009872872055</v>
      </c>
      <c r="AA68" s="237"/>
      <c r="AB68" s="240">
        <v>3.0095588316030684E-3</v>
      </c>
      <c r="AC68" s="237"/>
      <c r="AD68" s="240">
        <v>0</v>
      </c>
      <c r="AE68" s="237"/>
      <c r="AF68" s="240">
        <v>23311.09</v>
      </c>
      <c r="AG68" s="237"/>
      <c r="AH68" s="240">
        <v>1910567.4600000002</v>
      </c>
      <c r="AI68" s="237"/>
      <c r="AJ68" s="240">
        <v>144734.30000000002</v>
      </c>
      <c r="AK68" s="237"/>
      <c r="AL68" s="240">
        <v>68990.950000000012</v>
      </c>
      <c r="AM68" s="237"/>
      <c r="AN68" s="240">
        <v>3526.47</v>
      </c>
      <c r="AO68" s="237"/>
      <c r="AP68" s="240">
        <v>180.26000000000005</v>
      </c>
      <c r="AQ68" s="237"/>
      <c r="AR68" s="240">
        <v>9.2200000000000024</v>
      </c>
      <c r="AS68" s="237"/>
      <c r="AT68" s="240">
        <v>0.48</v>
      </c>
      <c r="AU68" s="237"/>
      <c r="AV68" s="240">
        <v>0</v>
      </c>
      <c r="AW68" s="237"/>
      <c r="AX68" s="240">
        <v>0</v>
      </c>
      <c r="AY68" s="237"/>
      <c r="AZ68" s="240">
        <v>0</v>
      </c>
      <c r="BA68" s="237"/>
      <c r="BB68" s="240">
        <v>0</v>
      </c>
      <c r="BC68" s="237"/>
      <c r="BD68" s="240">
        <v>2512772.9183080005</v>
      </c>
      <c r="BE68" s="237"/>
      <c r="BF68" s="240">
        <v>4346872.2469665073</v>
      </c>
      <c r="BG68" s="237"/>
      <c r="BH68" s="240">
        <v>2278933.4155447679</v>
      </c>
      <c r="BI68" s="237"/>
      <c r="BJ68" s="240">
        <v>1879502.1672463492</v>
      </c>
      <c r="BK68" s="237"/>
      <c r="BL68" s="240">
        <v>1490371.4216014864</v>
      </c>
      <c r="BM68" s="237"/>
      <c r="BN68" s="240">
        <v>1162747.9614381287</v>
      </c>
      <c r="BO68" s="237"/>
      <c r="BP68" s="240">
        <v>838263.39583476412</v>
      </c>
      <c r="BQ68" s="237"/>
      <c r="BR68" s="240">
        <v>549328.77161609102</v>
      </c>
      <c r="BS68" s="237"/>
      <c r="BT68" s="240">
        <v>295792.15482794429</v>
      </c>
      <c r="BU68" s="237"/>
      <c r="BV68" s="240">
        <v>42256.009872872055</v>
      </c>
      <c r="BW68" s="237"/>
      <c r="BX68" s="240">
        <v>3.0095588316030684E-3</v>
      </c>
    </row>
    <row r="69" spans="3:76">
      <c r="C69" s="237">
        <v>17</v>
      </c>
      <c r="D69" s="237" t="s">
        <v>258</v>
      </c>
      <c r="E69" s="237"/>
      <c r="F69" s="240">
        <v>0</v>
      </c>
      <c r="G69" s="237"/>
      <c r="H69" s="240">
        <v>2489461.8283080007</v>
      </c>
      <c r="I69" s="237"/>
      <c r="J69" s="240">
        <v>2436304.7869665073</v>
      </c>
      <c r="K69" s="237"/>
      <c r="L69" s="240">
        <v>2134199.1155447681</v>
      </c>
      <c r="M69" s="237"/>
      <c r="N69" s="240">
        <v>1810511.2172463492</v>
      </c>
      <c r="O69" s="237"/>
      <c r="P69" s="240">
        <v>1486844.9516014864</v>
      </c>
      <c r="Q69" s="237"/>
      <c r="R69" s="240">
        <v>1162567.7014381287</v>
      </c>
      <c r="S69" s="237"/>
      <c r="T69" s="240">
        <v>838254.17583476414</v>
      </c>
      <c r="U69" s="237"/>
      <c r="V69" s="240">
        <v>549328.29161609104</v>
      </c>
      <c r="W69" s="237"/>
      <c r="X69" s="240">
        <v>295792.15482794429</v>
      </c>
      <c r="Y69" s="237"/>
      <c r="Z69" s="240">
        <v>42256.009872872055</v>
      </c>
      <c r="AA69" s="237"/>
      <c r="AB69" s="240">
        <v>3.0095588316030684E-3</v>
      </c>
      <c r="AC69" s="237"/>
      <c r="AD69" s="240">
        <v>0</v>
      </c>
      <c r="AE69" s="237"/>
      <c r="AF69" s="240">
        <v>23311.09</v>
      </c>
      <c r="AG69" s="237"/>
      <c r="AH69" s="240">
        <v>1910567.4600000002</v>
      </c>
      <c r="AI69" s="237"/>
      <c r="AJ69" s="240">
        <v>144734.30000000002</v>
      </c>
      <c r="AK69" s="237"/>
      <c r="AL69" s="240">
        <v>68990.950000000012</v>
      </c>
      <c r="AM69" s="237"/>
      <c r="AN69" s="240">
        <v>3526.47</v>
      </c>
      <c r="AO69" s="237"/>
      <c r="AP69" s="240">
        <v>180.26000000000005</v>
      </c>
      <c r="AQ69" s="237"/>
      <c r="AR69" s="240">
        <v>9.2200000000000024</v>
      </c>
      <c r="AS69" s="237"/>
      <c r="AT69" s="240">
        <v>0.48</v>
      </c>
      <c r="AU69" s="237"/>
      <c r="AV69" s="240">
        <v>0</v>
      </c>
      <c r="AW69" s="237"/>
      <c r="AX69" s="240">
        <v>0</v>
      </c>
      <c r="AY69" s="237"/>
      <c r="AZ69" s="240">
        <v>0</v>
      </c>
      <c r="BA69" s="237"/>
      <c r="BB69" s="240">
        <v>0</v>
      </c>
      <c r="BC69" s="237"/>
      <c r="BD69" s="240">
        <v>2512772.9183080005</v>
      </c>
      <c r="BE69" s="237"/>
      <c r="BF69" s="240">
        <v>4346872.2469665073</v>
      </c>
      <c r="BG69" s="237"/>
      <c r="BH69" s="240">
        <v>2278933.4155447679</v>
      </c>
      <c r="BI69" s="237"/>
      <c r="BJ69" s="240">
        <v>1879502.1672463492</v>
      </c>
      <c r="BK69" s="237"/>
      <c r="BL69" s="240">
        <v>1490371.4216014864</v>
      </c>
      <c r="BM69" s="237"/>
      <c r="BN69" s="240">
        <v>1162747.9614381287</v>
      </c>
      <c r="BO69" s="237"/>
      <c r="BP69" s="240">
        <v>838263.39583476412</v>
      </c>
      <c r="BQ69" s="237"/>
      <c r="BR69" s="240">
        <v>549328.77161609102</v>
      </c>
      <c r="BS69" s="237"/>
      <c r="BT69" s="240">
        <v>295792.15482794429</v>
      </c>
      <c r="BU69" s="237"/>
      <c r="BV69" s="240">
        <v>42256.009872872055</v>
      </c>
      <c r="BW69" s="237"/>
      <c r="BX69" s="240">
        <v>3.0095588316030684E-3</v>
      </c>
    </row>
    <row r="70" spans="3:76">
      <c r="C70" s="237">
        <v>18</v>
      </c>
      <c r="D70" s="237" t="s">
        <v>259</v>
      </c>
      <c r="E70" s="237"/>
      <c r="F70" s="240">
        <v>0</v>
      </c>
      <c r="G70" s="237"/>
      <c r="H70" s="240">
        <v>2489461.8283080007</v>
      </c>
      <c r="I70" s="237"/>
      <c r="J70" s="240">
        <v>2436304.7869665073</v>
      </c>
      <c r="K70" s="237"/>
      <c r="L70" s="240">
        <v>2134199.1155447681</v>
      </c>
      <c r="M70" s="237"/>
      <c r="N70" s="240">
        <v>1810511.2172463492</v>
      </c>
      <c r="O70" s="237"/>
      <c r="P70" s="240">
        <v>1486844.9516014864</v>
      </c>
      <c r="Q70" s="237"/>
      <c r="R70" s="240">
        <v>1162567.7014381287</v>
      </c>
      <c r="S70" s="237"/>
      <c r="T70" s="240">
        <v>838254.17583476414</v>
      </c>
      <c r="U70" s="237"/>
      <c r="V70" s="240">
        <v>549328.29161609104</v>
      </c>
      <c r="W70" s="237"/>
      <c r="X70" s="240">
        <v>295792.15482794429</v>
      </c>
      <c r="Y70" s="237"/>
      <c r="Z70" s="240">
        <v>42256.009872872055</v>
      </c>
      <c r="AA70" s="237"/>
      <c r="AB70" s="240">
        <v>3.0095588316030684E-3</v>
      </c>
      <c r="AC70" s="237"/>
      <c r="AD70" s="240">
        <v>0</v>
      </c>
      <c r="AE70" s="237"/>
      <c r="AF70" s="240">
        <v>23311.09</v>
      </c>
      <c r="AG70" s="237"/>
      <c r="AH70" s="240">
        <v>1910567.4600000002</v>
      </c>
      <c r="AI70" s="237"/>
      <c r="AJ70" s="240">
        <v>144734.30000000002</v>
      </c>
      <c r="AK70" s="237"/>
      <c r="AL70" s="240">
        <v>68990.950000000012</v>
      </c>
      <c r="AM70" s="237"/>
      <c r="AN70" s="240">
        <v>3526.47</v>
      </c>
      <c r="AO70" s="237"/>
      <c r="AP70" s="240">
        <v>180.26000000000005</v>
      </c>
      <c r="AQ70" s="237"/>
      <c r="AR70" s="240">
        <v>9.2200000000000024</v>
      </c>
      <c r="AS70" s="237"/>
      <c r="AT70" s="240">
        <v>0.48</v>
      </c>
      <c r="AU70" s="237"/>
      <c r="AV70" s="240">
        <v>0</v>
      </c>
      <c r="AW70" s="237"/>
      <c r="AX70" s="240">
        <v>0</v>
      </c>
      <c r="AY70" s="237"/>
      <c r="AZ70" s="240">
        <v>0</v>
      </c>
      <c r="BA70" s="237"/>
      <c r="BB70" s="240">
        <v>0</v>
      </c>
      <c r="BC70" s="237"/>
      <c r="BD70" s="240">
        <v>2512772.9183080005</v>
      </c>
      <c r="BE70" s="237"/>
      <c r="BF70" s="240">
        <v>4346872.2469665073</v>
      </c>
      <c r="BG70" s="237"/>
      <c r="BH70" s="240">
        <v>2278933.4155447679</v>
      </c>
      <c r="BI70" s="237"/>
      <c r="BJ70" s="240">
        <v>1879502.1672463492</v>
      </c>
      <c r="BK70" s="237"/>
      <c r="BL70" s="240">
        <v>1490371.4216014864</v>
      </c>
      <c r="BM70" s="237"/>
      <c r="BN70" s="240">
        <v>1162747.9614381287</v>
      </c>
      <c r="BO70" s="237"/>
      <c r="BP70" s="240">
        <v>838263.39583476412</v>
      </c>
      <c r="BQ70" s="237"/>
      <c r="BR70" s="240">
        <v>549328.77161609102</v>
      </c>
      <c r="BS70" s="237"/>
      <c r="BT70" s="240">
        <v>295792.15482794429</v>
      </c>
      <c r="BU70" s="237"/>
      <c r="BV70" s="240">
        <v>42256.009872872055</v>
      </c>
      <c r="BW70" s="237"/>
      <c r="BX70" s="240">
        <v>3.0095588316030684E-3</v>
      </c>
    </row>
    <row r="71" spans="3:76">
      <c r="C71" s="237">
        <v>19</v>
      </c>
      <c r="D71" s="237" t="s">
        <v>260</v>
      </c>
      <c r="E71" s="237"/>
      <c r="F71" s="240">
        <v>0</v>
      </c>
      <c r="G71" s="237"/>
      <c r="H71" s="240">
        <v>2489461.8283080007</v>
      </c>
      <c r="I71" s="237"/>
      <c r="J71" s="240">
        <v>2436304.7869665073</v>
      </c>
      <c r="K71" s="237"/>
      <c r="L71" s="240">
        <v>2134199.1155447681</v>
      </c>
      <c r="M71" s="237"/>
      <c r="N71" s="240">
        <v>1810511.2172463492</v>
      </c>
      <c r="O71" s="237"/>
      <c r="P71" s="240">
        <v>1486844.9516014864</v>
      </c>
      <c r="Q71" s="237"/>
      <c r="R71" s="240">
        <v>1162567.7014381287</v>
      </c>
      <c r="S71" s="237"/>
      <c r="T71" s="240">
        <v>838254.17583476414</v>
      </c>
      <c r="U71" s="237"/>
      <c r="V71" s="240">
        <v>549328.29161609104</v>
      </c>
      <c r="W71" s="237"/>
      <c r="X71" s="240">
        <v>295792.15482794429</v>
      </c>
      <c r="Y71" s="237"/>
      <c r="Z71" s="240">
        <v>42256.009872872055</v>
      </c>
      <c r="AA71" s="237"/>
      <c r="AB71" s="240">
        <v>3.0095588316030684E-3</v>
      </c>
      <c r="AC71" s="237"/>
      <c r="AD71" s="240">
        <v>0</v>
      </c>
      <c r="AE71" s="237"/>
      <c r="AF71" s="240">
        <v>23311.09</v>
      </c>
      <c r="AG71" s="237"/>
      <c r="AH71" s="240">
        <v>1910567.4600000002</v>
      </c>
      <c r="AI71" s="237"/>
      <c r="AJ71" s="240">
        <v>144734.30000000002</v>
      </c>
      <c r="AK71" s="237"/>
      <c r="AL71" s="240">
        <v>68990.950000000012</v>
      </c>
      <c r="AM71" s="237"/>
      <c r="AN71" s="240">
        <v>3526.47</v>
      </c>
      <c r="AO71" s="237"/>
      <c r="AP71" s="240">
        <v>180.26000000000005</v>
      </c>
      <c r="AQ71" s="237"/>
      <c r="AR71" s="240">
        <v>9.2200000000000024</v>
      </c>
      <c r="AS71" s="237"/>
      <c r="AT71" s="240">
        <v>0.48</v>
      </c>
      <c r="AU71" s="237"/>
      <c r="AV71" s="240">
        <v>0</v>
      </c>
      <c r="AW71" s="237"/>
      <c r="AX71" s="240">
        <v>0</v>
      </c>
      <c r="AY71" s="237"/>
      <c r="AZ71" s="240">
        <v>0</v>
      </c>
      <c r="BA71" s="237"/>
      <c r="BB71" s="240">
        <v>0</v>
      </c>
      <c r="BC71" s="237"/>
      <c r="BD71" s="240">
        <v>2512772.9183080005</v>
      </c>
      <c r="BE71" s="237"/>
      <c r="BF71" s="240">
        <v>4346872.2469665073</v>
      </c>
      <c r="BG71" s="237"/>
      <c r="BH71" s="240">
        <v>2278933.4155447679</v>
      </c>
      <c r="BI71" s="237"/>
      <c r="BJ71" s="240">
        <v>1879502.1672463492</v>
      </c>
      <c r="BK71" s="237"/>
      <c r="BL71" s="240">
        <v>1490371.4216014864</v>
      </c>
      <c r="BM71" s="237"/>
      <c r="BN71" s="240">
        <v>1162747.9614381287</v>
      </c>
      <c r="BO71" s="237"/>
      <c r="BP71" s="240">
        <v>838263.39583476412</v>
      </c>
      <c r="BQ71" s="237"/>
      <c r="BR71" s="240">
        <v>549328.77161609102</v>
      </c>
      <c r="BS71" s="237"/>
      <c r="BT71" s="240">
        <v>295792.15482794429</v>
      </c>
      <c r="BU71" s="237"/>
      <c r="BV71" s="240">
        <v>42256.009872872055</v>
      </c>
      <c r="BW71" s="237"/>
      <c r="BX71" s="240">
        <v>3.0095588316030684E-3</v>
      </c>
    </row>
    <row r="72" spans="3:76">
      <c r="C72" s="237">
        <v>20</v>
      </c>
      <c r="D72" s="237" t="s">
        <v>261</v>
      </c>
      <c r="E72" s="237"/>
      <c r="F72" s="240">
        <v>0</v>
      </c>
      <c r="G72" s="237"/>
      <c r="H72" s="240">
        <v>2489461.8283080007</v>
      </c>
      <c r="I72" s="237"/>
      <c r="J72" s="240">
        <v>2436304.7869665073</v>
      </c>
      <c r="K72" s="237"/>
      <c r="L72" s="240">
        <v>2134199.1155447681</v>
      </c>
      <c r="M72" s="237"/>
      <c r="N72" s="240">
        <v>1810511.2172463492</v>
      </c>
      <c r="O72" s="237"/>
      <c r="P72" s="240">
        <v>1486844.9516014864</v>
      </c>
      <c r="Q72" s="237"/>
      <c r="R72" s="240">
        <v>1162567.7014381287</v>
      </c>
      <c r="S72" s="237"/>
      <c r="T72" s="240">
        <v>838254.17583476414</v>
      </c>
      <c r="U72" s="237"/>
      <c r="V72" s="240">
        <v>549328.29161609104</v>
      </c>
      <c r="W72" s="237"/>
      <c r="X72" s="240">
        <v>295792.15482794429</v>
      </c>
      <c r="Y72" s="237"/>
      <c r="Z72" s="240">
        <v>42256.009872872055</v>
      </c>
      <c r="AA72" s="237"/>
      <c r="AB72" s="240">
        <v>3.0095588316030684E-3</v>
      </c>
      <c r="AC72" s="237"/>
      <c r="AD72" s="240">
        <v>0</v>
      </c>
      <c r="AE72" s="237"/>
      <c r="AF72" s="240">
        <v>23311.09</v>
      </c>
      <c r="AG72" s="237"/>
      <c r="AH72" s="240">
        <v>1910567.4600000002</v>
      </c>
      <c r="AI72" s="237"/>
      <c r="AJ72" s="240">
        <v>144734.30000000002</v>
      </c>
      <c r="AK72" s="237"/>
      <c r="AL72" s="240">
        <v>68990.950000000012</v>
      </c>
      <c r="AM72" s="237"/>
      <c r="AN72" s="240">
        <v>3526.47</v>
      </c>
      <c r="AO72" s="237"/>
      <c r="AP72" s="240">
        <v>180.26000000000005</v>
      </c>
      <c r="AQ72" s="237"/>
      <c r="AR72" s="240">
        <v>9.2200000000000024</v>
      </c>
      <c r="AS72" s="237"/>
      <c r="AT72" s="240">
        <v>0.48</v>
      </c>
      <c r="AU72" s="237"/>
      <c r="AV72" s="240">
        <v>0</v>
      </c>
      <c r="AW72" s="237"/>
      <c r="AX72" s="240">
        <v>0</v>
      </c>
      <c r="AY72" s="237"/>
      <c r="AZ72" s="240">
        <v>0</v>
      </c>
      <c r="BA72" s="237"/>
      <c r="BB72" s="240">
        <v>0</v>
      </c>
      <c r="BC72" s="237"/>
      <c r="BD72" s="240">
        <v>2512772.9183080005</v>
      </c>
      <c r="BE72" s="237"/>
      <c r="BF72" s="240">
        <v>4346872.2469665073</v>
      </c>
      <c r="BG72" s="237"/>
      <c r="BH72" s="240">
        <v>2278933.4155447679</v>
      </c>
      <c r="BI72" s="237"/>
      <c r="BJ72" s="240">
        <v>1879502.1672463492</v>
      </c>
      <c r="BK72" s="237"/>
      <c r="BL72" s="240">
        <v>1490371.4216014864</v>
      </c>
      <c r="BM72" s="237"/>
      <c r="BN72" s="240">
        <v>1162747.9614381287</v>
      </c>
      <c r="BO72" s="237"/>
      <c r="BP72" s="240">
        <v>838263.39583476412</v>
      </c>
      <c r="BQ72" s="237"/>
      <c r="BR72" s="240">
        <v>549328.77161609102</v>
      </c>
      <c r="BS72" s="237"/>
      <c r="BT72" s="240">
        <v>295792.15482794429</v>
      </c>
      <c r="BU72" s="237"/>
      <c r="BV72" s="240">
        <v>42256.009872872055</v>
      </c>
      <c r="BW72" s="237"/>
      <c r="BX72" s="240">
        <v>3.0095588316030684E-3</v>
      </c>
    </row>
    <row r="73" spans="3:76" ht="5.0999999999999996" customHeight="1">
      <c r="C73" s="237"/>
      <c r="D73" s="237"/>
      <c r="E73" s="237"/>
      <c r="F73" s="237"/>
      <c r="G73" s="237"/>
      <c r="H73" s="237"/>
      <c r="I73" s="237"/>
      <c r="J73" s="237"/>
      <c r="K73" s="237"/>
      <c r="L73" s="237"/>
      <c r="M73" s="237"/>
      <c r="N73" s="237"/>
      <c r="O73" s="237"/>
      <c r="P73" s="237"/>
      <c r="Q73" s="237"/>
      <c r="R73" s="237"/>
      <c r="S73" s="237"/>
      <c r="T73" s="237"/>
      <c r="U73" s="237"/>
      <c r="V73" s="237"/>
      <c r="W73" s="237"/>
      <c r="X73" s="237"/>
      <c r="Y73" s="237"/>
      <c r="Z73" s="237"/>
      <c r="AA73" s="237"/>
      <c r="AB73" s="237"/>
      <c r="AC73" s="237"/>
      <c r="AD73" s="237"/>
      <c r="AE73" s="237"/>
      <c r="AF73" s="237"/>
      <c r="AG73" s="237"/>
      <c r="AH73" s="237"/>
      <c r="AI73" s="237"/>
      <c r="AJ73" s="237"/>
      <c r="AK73" s="237"/>
      <c r="AL73" s="237"/>
      <c r="AM73" s="237"/>
      <c r="AN73" s="237"/>
      <c r="AO73" s="237"/>
      <c r="AP73" s="237"/>
      <c r="AQ73" s="237"/>
      <c r="AR73" s="237"/>
      <c r="AS73" s="237"/>
      <c r="AT73" s="237"/>
      <c r="AU73" s="237"/>
      <c r="AV73" s="237"/>
      <c r="AW73" s="237"/>
      <c r="AX73" s="237"/>
      <c r="AY73" s="237"/>
      <c r="AZ73" s="237"/>
      <c r="BA73" s="237"/>
      <c r="BB73" s="237"/>
      <c r="BC73" s="237"/>
      <c r="BD73" s="237"/>
      <c r="BE73" s="237"/>
      <c r="BF73" s="237"/>
      <c r="BG73" s="237"/>
      <c r="BH73" s="237"/>
      <c r="BI73" s="237"/>
      <c r="BJ73" s="237"/>
      <c r="BK73" s="237"/>
      <c r="BL73" s="237"/>
      <c r="BM73" s="237"/>
      <c r="BN73" s="237"/>
      <c r="BO73" s="237"/>
      <c r="BP73" s="237"/>
      <c r="BQ73" s="237"/>
      <c r="BR73" s="237"/>
      <c r="BS73" s="237"/>
      <c r="BT73" s="237"/>
      <c r="BU73" s="237"/>
      <c r="BV73" s="237"/>
      <c r="BW73" s="237"/>
      <c r="BX73" s="237"/>
    </row>
    <row r="74" spans="3:76" ht="13.5" thickBot="1">
      <c r="C74" s="237"/>
      <c r="D74" s="203" t="s">
        <v>269</v>
      </c>
      <c r="E74" s="204"/>
      <c r="F74" s="205">
        <v>9570548.8999577444</v>
      </c>
      <c r="G74" s="237"/>
      <c r="H74" s="205">
        <v>44233024.432453752</v>
      </c>
      <c r="I74" s="237"/>
      <c r="J74" s="205">
        <v>41544233.610801198</v>
      </c>
      <c r="K74" s="237"/>
      <c r="L74" s="205">
        <v>36213459.910165347</v>
      </c>
      <c r="M74" s="237"/>
      <c r="N74" s="205">
        <v>30550933.389630146</v>
      </c>
      <c r="O74" s="237"/>
      <c r="P74" s="205">
        <v>24888739.414038684</v>
      </c>
      <c r="Q74" s="237"/>
      <c r="R74" s="205">
        <v>19217153.615346693</v>
      </c>
      <c r="S74" s="237"/>
      <c r="T74" s="205">
        <v>13545010.195335889</v>
      </c>
      <c r="U74" s="237"/>
      <c r="V74" s="205">
        <v>8535338.8344865218</v>
      </c>
      <c r="W74" s="237"/>
      <c r="X74" s="205">
        <v>4013340.9413856873</v>
      </c>
      <c r="Y74" s="237"/>
      <c r="Z74" s="205">
        <v>566228.00065275584</v>
      </c>
      <c r="AA74" s="237"/>
      <c r="AB74" s="205">
        <v>2.9012146259305122E-2</v>
      </c>
      <c r="AC74" s="237"/>
      <c r="AD74" s="205">
        <v>35132.31</v>
      </c>
      <c r="AE74" s="237"/>
      <c r="AF74" s="205">
        <v>24434725.149999991</v>
      </c>
      <c r="AG74" s="237"/>
      <c r="AH74" s="205">
        <v>29368431.690000005</v>
      </c>
      <c r="AI74" s="237"/>
      <c r="AJ74" s="205">
        <v>2224794.3400000003</v>
      </c>
      <c r="AK74" s="237"/>
      <c r="AL74" s="205">
        <v>1060499.5999999996</v>
      </c>
      <c r="AM74" s="237"/>
      <c r="AN74" s="205">
        <v>54207.650000000016</v>
      </c>
      <c r="AO74" s="237"/>
      <c r="AP74" s="205">
        <v>2770.8500000000013</v>
      </c>
      <c r="AQ74" s="237"/>
      <c r="AR74" s="205">
        <v>141.61000000000001</v>
      </c>
      <c r="AS74" s="237"/>
      <c r="AT74" s="205">
        <v>7.360000000000003</v>
      </c>
      <c r="AU74" s="237"/>
      <c r="AV74" s="205">
        <v>0</v>
      </c>
      <c r="AW74" s="237"/>
      <c r="AX74" s="205">
        <v>0</v>
      </c>
      <c r="AY74" s="237"/>
      <c r="AZ74" s="205">
        <v>0</v>
      </c>
      <c r="BA74" s="237"/>
      <c r="BB74" s="205">
        <v>9605681.2099577468</v>
      </c>
      <c r="BC74" s="237"/>
      <c r="BD74" s="205">
        <v>68667749.582453713</v>
      </c>
      <c r="BE74" s="237"/>
      <c r="BF74" s="205">
        <v>70912665.300801218</v>
      </c>
      <c r="BG74" s="237"/>
      <c r="BH74" s="205">
        <v>38438254.250165358</v>
      </c>
      <c r="BI74" s="237"/>
      <c r="BJ74" s="205">
        <v>31611432.989630148</v>
      </c>
      <c r="BK74" s="237"/>
      <c r="BL74" s="205">
        <v>24942947.064038683</v>
      </c>
      <c r="BM74" s="237"/>
      <c r="BN74" s="205">
        <v>19219924.465346687</v>
      </c>
      <c r="BO74" s="237"/>
      <c r="BP74" s="205">
        <v>13545151.805335892</v>
      </c>
      <c r="BQ74" s="237"/>
      <c r="BR74" s="205">
        <v>8535346.1944865175</v>
      </c>
      <c r="BS74" s="237"/>
      <c r="BT74" s="205">
        <v>4013340.9413856873</v>
      </c>
      <c r="BU74" s="237"/>
      <c r="BV74" s="205">
        <v>566228.00065275584</v>
      </c>
      <c r="BW74" s="237"/>
      <c r="BX74" s="205">
        <v>2.9012146259305122E-2</v>
      </c>
    </row>
    <row r="75" spans="3:76" ht="13.5" thickTop="1">
      <c r="C75" s="237"/>
      <c r="D75" s="237"/>
      <c r="E75" s="237"/>
      <c r="F75" s="237"/>
      <c r="G75" s="237"/>
      <c r="H75" s="237"/>
      <c r="I75" s="237"/>
      <c r="J75" s="237"/>
      <c r="K75" s="237"/>
      <c r="L75" s="237"/>
      <c r="M75" s="237"/>
      <c r="N75" s="237"/>
      <c r="O75" s="237"/>
      <c r="P75" s="237"/>
      <c r="Q75" s="237"/>
      <c r="R75" s="237"/>
      <c r="S75" s="237"/>
      <c r="T75" s="237"/>
      <c r="U75" s="237"/>
      <c r="V75" s="237"/>
      <c r="W75" s="237"/>
      <c r="X75" s="237"/>
      <c r="Y75" s="237"/>
      <c r="Z75" s="237"/>
      <c r="AA75" s="237"/>
      <c r="AB75" s="237"/>
      <c r="AC75" s="237"/>
      <c r="AD75" s="237"/>
      <c r="AE75" s="237"/>
      <c r="AF75" s="237"/>
      <c r="AG75" s="237"/>
      <c r="AH75" s="237"/>
      <c r="AI75" s="237"/>
      <c r="AJ75" s="237"/>
      <c r="AK75" s="237"/>
      <c r="AL75" s="237"/>
      <c r="AM75" s="237"/>
      <c r="AN75" s="237"/>
      <c r="AO75" s="237"/>
      <c r="AP75" s="237"/>
      <c r="AQ75" s="237"/>
      <c r="AR75" s="237"/>
      <c r="AS75" s="237"/>
      <c r="AT75" s="237"/>
      <c r="AU75" s="237"/>
      <c r="AV75" s="237"/>
      <c r="AW75" s="237"/>
      <c r="AX75" s="237"/>
      <c r="AY75" s="237"/>
      <c r="AZ75" s="237"/>
      <c r="BA75" s="237"/>
      <c r="BB75" s="237"/>
      <c r="BC75" s="237"/>
      <c r="BD75" s="237"/>
      <c r="BE75" s="237"/>
      <c r="BF75" s="237"/>
      <c r="BG75" s="237"/>
      <c r="BH75" s="237"/>
      <c r="BI75" s="237"/>
      <c r="BJ75" s="237"/>
      <c r="BK75" s="237"/>
      <c r="BL75" s="237"/>
      <c r="BM75" s="237"/>
      <c r="BN75" s="237"/>
      <c r="BO75" s="237"/>
      <c r="BP75" s="237"/>
      <c r="BQ75" s="237"/>
      <c r="BR75" s="237"/>
      <c r="BS75" s="237"/>
      <c r="BT75" s="237"/>
      <c r="BU75" s="237"/>
      <c r="BV75" s="237"/>
      <c r="BW75" s="237"/>
      <c r="BX75" s="237"/>
    </row>
    <row r="76" spans="3:76">
      <c r="C76" s="237"/>
      <c r="D76" s="237" t="s">
        <v>263</v>
      </c>
      <c r="E76" s="237"/>
      <c r="F76" s="240">
        <v>1044542.0337030002</v>
      </c>
      <c r="G76" s="237"/>
      <c r="H76" s="240">
        <v>5440426.2931711152</v>
      </c>
      <c r="I76" s="237"/>
      <c r="J76" s="240">
        <v>5413748.926345719</v>
      </c>
      <c r="K76" s="237"/>
      <c r="L76" s="240">
        <v>4804780.7338879267</v>
      </c>
      <c r="M76" s="237"/>
      <c r="N76" s="240">
        <v>4118603.6459298898</v>
      </c>
      <c r="O76" s="237"/>
      <c r="P76" s="240">
        <v>3430404.1567629389</v>
      </c>
      <c r="Q76" s="237"/>
      <c r="R76" s="240">
        <v>2739878.5634500897</v>
      </c>
      <c r="S76" s="237"/>
      <c r="T76" s="240">
        <v>2049206.776050969</v>
      </c>
      <c r="U76" s="237"/>
      <c r="V76" s="240">
        <v>1358525.3414714546</v>
      </c>
      <c r="W76" s="237"/>
      <c r="X76" s="240">
        <v>667843.2142345967</v>
      </c>
      <c r="Y76" s="237"/>
      <c r="Z76" s="240">
        <v>94826.553873981291</v>
      </c>
      <c r="AA76" s="237"/>
      <c r="AB76" s="240">
        <v>3.7020031592692251E-9</v>
      </c>
      <c r="AC76" s="237"/>
      <c r="AD76" s="240">
        <v>159465.52999999997</v>
      </c>
      <c r="AE76" s="237"/>
      <c r="AF76" s="240">
        <v>5104766.28</v>
      </c>
      <c r="AG76" s="237"/>
      <c r="AH76" s="240">
        <v>4129524.1099999994</v>
      </c>
      <c r="AI76" s="237"/>
      <c r="AJ76" s="240">
        <v>480204.81</v>
      </c>
      <c r="AK76" s="237"/>
      <c r="AL76" s="240">
        <v>258176.76</v>
      </c>
      <c r="AM76" s="237"/>
      <c r="AN76" s="240">
        <v>13999.190000000002</v>
      </c>
      <c r="AO76" s="237"/>
      <c r="AP76" s="240">
        <v>759.1</v>
      </c>
      <c r="AQ76" s="237"/>
      <c r="AR76" s="240">
        <v>41.180000000000007</v>
      </c>
      <c r="AS76" s="237"/>
      <c r="AT76" s="240">
        <v>2.2199999999999998</v>
      </c>
      <c r="AU76" s="237"/>
      <c r="AV76" s="240">
        <v>0.09</v>
      </c>
      <c r="AW76" s="237"/>
      <c r="AX76" s="240">
        <v>0</v>
      </c>
      <c r="AY76" s="237"/>
      <c r="AZ76" s="240">
        <v>0</v>
      </c>
      <c r="BA76" s="237"/>
      <c r="BB76" s="240">
        <v>1204007.5637030001</v>
      </c>
      <c r="BC76" s="237"/>
      <c r="BD76" s="240">
        <v>10545192.573171116</v>
      </c>
      <c r="BE76" s="237"/>
      <c r="BF76" s="240">
        <v>9543273.0363457184</v>
      </c>
      <c r="BG76" s="237"/>
      <c r="BH76" s="240">
        <v>5284985.5438879263</v>
      </c>
      <c r="BI76" s="237"/>
      <c r="BJ76" s="240">
        <v>4376780.4059298895</v>
      </c>
      <c r="BK76" s="237"/>
      <c r="BL76" s="240">
        <v>3444403.3467629389</v>
      </c>
      <c r="BM76" s="237"/>
      <c r="BN76" s="240">
        <v>2740637.6634500897</v>
      </c>
      <c r="BO76" s="237"/>
      <c r="BP76" s="240">
        <v>2049247.956050969</v>
      </c>
      <c r="BQ76" s="237"/>
      <c r="BR76" s="240">
        <v>1358527.5614714546</v>
      </c>
      <c r="BS76" s="237"/>
      <c r="BT76" s="240">
        <v>667843.30423459667</v>
      </c>
      <c r="BU76" s="237"/>
      <c r="BV76" s="240">
        <v>94826.553873981291</v>
      </c>
      <c r="BW76" s="237"/>
      <c r="BX76" s="240">
        <v>3.7020031592692251E-9</v>
      </c>
    </row>
    <row r="78" spans="3:76">
      <c r="C78" s="237"/>
      <c r="D78" s="237"/>
      <c r="E78" s="237"/>
      <c r="F78" s="311" t="s">
        <v>270</v>
      </c>
      <c r="G78" s="311"/>
      <c r="H78" s="311"/>
      <c r="I78" s="311"/>
      <c r="J78" s="311"/>
      <c r="K78" s="311"/>
      <c r="L78" s="311"/>
      <c r="M78" s="311"/>
      <c r="N78" s="311"/>
      <c r="O78" s="311"/>
      <c r="P78" s="311"/>
      <c r="Q78" s="311"/>
      <c r="R78" s="311"/>
      <c r="S78" s="311"/>
      <c r="T78" s="311"/>
      <c r="U78" s="311"/>
      <c r="V78" s="311"/>
      <c r="W78" s="311"/>
      <c r="X78" s="311"/>
      <c r="Y78" s="311"/>
      <c r="Z78" s="311"/>
      <c r="AA78" s="311"/>
      <c r="AB78" s="311"/>
      <c r="AC78" s="237"/>
      <c r="AD78" s="311" t="s">
        <v>271</v>
      </c>
      <c r="AE78" s="311"/>
      <c r="AF78" s="311"/>
      <c r="AG78" s="311"/>
      <c r="AH78" s="311"/>
      <c r="AI78" s="311"/>
      <c r="AJ78" s="311"/>
      <c r="AK78" s="311"/>
      <c r="AL78" s="311"/>
      <c r="AM78" s="311"/>
      <c r="AN78" s="311"/>
      <c r="AO78" s="311"/>
      <c r="AP78" s="311"/>
      <c r="AQ78" s="311"/>
      <c r="AR78" s="311"/>
      <c r="AS78" s="311"/>
      <c r="AT78" s="311"/>
      <c r="AU78" s="311"/>
      <c r="AV78" s="311"/>
      <c r="AW78" s="311"/>
      <c r="AX78" s="311"/>
      <c r="AY78" s="311"/>
      <c r="AZ78" s="311"/>
      <c r="BA78" s="237"/>
      <c r="BB78" s="311" t="s">
        <v>272</v>
      </c>
      <c r="BC78" s="311"/>
      <c r="BD78" s="311"/>
      <c r="BE78" s="311"/>
      <c r="BF78" s="311"/>
      <c r="BG78" s="311"/>
      <c r="BH78" s="311"/>
      <c r="BI78" s="311"/>
      <c r="BJ78" s="311"/>
      <c r="BK78" s="311"/>
      <c r="BL78" s="311"/>
      <c r="BM78" s="311"/>
      <c r="BN78" s="311"/>
      <c r="BO78" s="311"/>
      <c r="BP78" s="311"/>
      <c r="BQ78" s="311"/>
      <c r="BR78" s="311"/>
      <c r="BS78" s="311"/>
      <c r="BT78" s="311"/>
      <c r="BU78" s="311"/>
      <c r="BV78" s="311"/>
      <c r="BW78" s="311"/>
      <c r="BX78" s="311"/>
    </row>
    <row r="79" spans="3:76" ht="5.0999999999999996" customHeight="1">
      <c r="C79" s="237"/>
      <c r="D79" s="237"/>
      <c r="E79" s="237"/>
      <c r="F79" s="237"/>
      <c r="G79" s="237"/>
      <c r="H79" s="237"/>
      <c r="I79" s="237"/>
      <c r="J79" s="237"/>
      <c r="K79" s="237"/>
      <c r="L79" s="237"/>
      <c r="M79" s="237"/>
      <c r="N79" s="237"/>
      <c r="O79" s="237"/>
      <c r="P79" s="237"/>
      <c r="Q79" s="237"/>
      <c r="R79" s="237"/>
      <c r="S79" s="237"/>
      <c r="T79" s="237"/>
      <c r="U79" s="237"/>
      <c r="V79" s="237"/>
      <c r="W79" s="237"/>
      <c r="X79" s="237"/>
      <c r="Y79" s="237"/>
      <c r="Z79" s="237"/>
      <c r="AA79" s="237"/>
      <c r="AB79" s="237"/>
      <c r="AC79" s="237"/>
      <c r="AD79" s="237"/>
      <c r="AE79" s="237"/>
      <c r="AF79" s="237"/>
      <c r="AG79" s="237"/>
      <c r="AH79" s="237"/>
      <c r="AI79" s="237"/>
      <c r="AJ79" s="237"/>
      <c r="AK79" s="237"/>
      <c r="AL79" s="237"/>
      <c r="AM79" s="237"/>
      <c r="AN79" s="237"/>
      <c r="AO79" s="237"/>
      <c r="AP79" s="237"/>
      <c r="AQ79" s="237"/>
      <c r="AR79" s="237"/>
      <c r="AS79" s="237"/>
      <c r="AT79" s="237"/>
      <c r="AU79" s="237"/>
      <c r="AV79" s="237"/>
      <c r="AW79" s="237"/>
      <c r="AX79" s="237"/>
      <c r="AY79" s="237"/>
      <c r="AZ79" s="237"/>
      <c r="BA79" s="237"/>
      <c r="BB79" s="237"/>
      <c r="BC79" s="237"/>
      <c r="BD79" s="237"/>
      <c r="BE79" s="237"/>
      <c r="BF79" s="237"/>
      <c r="BG79" s="237"/>
      <c r="BH79" s="237"/>
      <c r="BI79" s="237"/>
      <c r="BJ79" s="237"/>
      <c r="BK79" s="237"/>
      <c r="BL79" s="237"/>
      <c r="BM79" s="237"/>
      <c r="BN79" s="237"/>
      <c r="BO79" s="237"/>
      <c r="BP79" s="237"/>
      <c r="BQ79" s="237"/>
      <c r="BR79" s="237"/>
      <c r="BS79" s="237"/>
      <c r="BT79" s="237"/>
      <c r="BU79" s="237"/>
      <c r="BV79" s="237"/>
      <c r="BW79" s="237"/>
      <c r="BX79" s="237"/>
    </row>
    <row r="80" spans="3:76">
      <c r="C80" s="237"/>
      <c r="D80" s="237" t="s">
        <v>231</v>
      </c>
      <c r="E80" s="237"/>
      <c r="F80" s="238">
        <v>44561</v>
      </c>
      <c r="G80" s="239"/>
      <c r="H80" s="238">
        <v>44926</v>
      </c>
      <c r="I80" s="239"/>
      <c r="J80" s="238">
        <v>45291</v>
      </c>
      <c r="K80" s="239"/>
      <c r="L80" s="238">
        <v>45657</v>
      </c>
      <c r="M80" s="239"/>
      <c r="N80" s="238">
        <v>46022</v>
      </c>
      <c r="O80" s="239"/>
      <c r="P80" s="238">
        <v>46387</v>
      </c>
      <c r="Q80" s="239"/>
      <c r="R80" s="238">
        <v>46752</v>
      </c>
      <c r="S80" s="239"/>
      <c r="T80" s="238">
        <v>47118</v>
      </c>
      <c r="U80" s="239"/>
      <c r="V80" s="238">
        <v>47483</v>
      </c>
      <c r="W80" s="239"/>
      <c r="X80" s="238">
        <v>47848</v>
      </c>
      <c r="Y80" s="239"/>
      <c r="Z80" s="238">
        <v>48213</v>
      </c>
      <c r="AA80" s="237"/>
      <c r="AB80" s="238">
        <v>48272</v>
      </c>
      <c r="AC80" s="237"/>
      <c r="AD80" s="238">
        <v>44561</v>
      </c>
      <c r="AE80" s="239"/>
      <c r="AF80" s="238">
        <v>44926</v>
      </c>
      <c r="AG80" s="239"/>
      <c r="AH80" s="238">
        <v>45291</v>
      </c>
      <c r="AI80" s="239"/>
      <c r="AJ80" s="238">
        <v>45657</v>
      </c>
      <c r="AK80" s="239"/>
      <c r="AL80" s="238">
        <v>46022</v>
      </c>
      <c r="AM80" s="239"/>
      <c r="AN80" s="238">
        <v>46387</v>
      </c>
      <c r="AO80" s="239"/>
      <c r="AP80" s="238">
        <v>46752</v>
      </c>
      <c r="AQ80" s="239"/>
      <c r="AR80" s="238">
        <v>47118</v>
      </c>
      <c r="AS80" s="239"/>
      <c r="AT80" s="238">
        <v>47483</v>
      </c>
      <c r="AU80" s="239"/>
      <c r="AV80" s="238">
        <v>47848</v>
      </c>
      <c r="AW80" s="239"/>
      <c r="AX80" s="238">
        <v>48213</v>
      </c>
      <c r="AY80" s="237"/>
      <c r="AZ80" s="238">
        <v>48272</v>
      </c>
      <c r="BA80" s="237"/>
      <c r="BB80" s="238">
        <v>44561</v>
      </c>
      <c r="BC80" s="239"/>
      <c r="BD80" s="238">
        <v>44926</v>
      </c>
      <c r="BE80" s="239"/>
      <c r="BF80" s="238">
        <v>45291</v>
      </c>
      <c r="BG80" s="239"/>
      <c r="BH80" s="238">
        <v>45657</v>
      </c>
      <c r="BI80" s="239"/>
      <c r="BJ80" s="238">
        <v>46022</v>
      </c>
      <c r="BK80" s="239"/>
      <c r="BL80" s="238">
        <v>46387</v>
      </c>
      <c r="BM80" s="239"/>
      <c r="BN80" s="238">
        <v>46752</v>
      </c>
      <c r="BO80" s="239"/>
      <c r="BP80" s="238">
        <v>47118</v>
      </c>
      <c r="BQ80" s="239"/>
      <c r="BR80" s="238">
        <v>47483</v>
      </c>
      <c r="BS80" s="239"/>
      <c r="BT80" s="238">
        <v>47848</v>
      </c>
      <c r="BU80" s="239"/>
      <c r="BV80" s="238">
        <v>48213</v>
      </c>
      <c r="BW80" s="237"/>
      <c r="BX80" s="238">
        <v>48272</v>
      </c>
    </row>
    <row r="81" spans="3:76" ht="5.0999999999999996" customHeight="1">
      <c r="C81" s="237"/>
      <c r="D81" s="237"/>
      <c r="E81" s="237"/>
      <c r="F81" s="237"/>
      <c r="G81" s="237"/>
      <c r="H81" s="237"/>
      <c r="I81" s="237"/>
      <c r="J81" s="237"/>
      <c r="K81" s="237"/>
      <c r="L81" s="237"/>
      <c r="M81" s="237"/>
      <c r="N81" s="237"/>
      <c r="O81" s="237"/>
      <c r="P81" s="237"/>
      <c r="Q81" s="237"/>
      <c r="R81" s="237"/>
      <c r="S81" s="237"/>
      <c r="T81" s="237"/>
      <c r="U81" s="237"/>
      <c r="V81" s="237"/>
      <c r="W81" s="237"/>
      <c r="X81" s="237"/>
      <c r="Y81" s="237"/>
      <c r="Z81" s="237"/>
      <c r="AA81" s="237"/>
      <c r="AB81" s="237"/>
      <c r="AC81" s="237"/>
      <c r="AD81" s="237"/>
      <c r="AE81" s="237"/>
      <c r="AF81" s="237"/>
      <c r="AG81" s="237"/>
      <c r="AH81" s="237"/>
      <c r="AI81" s="237"/>
      <c r="AJ81" s="237"/>
      <c r="AK81" s="237"/>
      <c r="AL81" s="237"/>
      <c r="AM81" s="237"/>
      <c r="AN81" s="237"/>
      <c r="AO81" s="237"/>
      <c r="AP81" s="237"/>
      <c r="AQ81" s="237"/>
      <c r="AR81" s="237"/>
      <c r="AS81" s="237"/>
      <c r="AT81" s="237"/>
      <c r="AU81" s="237"/>
      <c r="AV81" s="237"/>
      <c r="AW81" s="237"/>
      <c r="AX81" s="237"/>
      <c r="AY81" s="237"/>
      <c r="AZ81" s="237"/>
      <c r="BA81" s="237"/>
      <c r="BB81" s="237"/>
      <c r="BC81" s="237"/>
      <c r="BD81" s="237"/>
      <c r="BE81" s="237"/>
      <c r="BF81" s="237"/>
      <c r="BG81" s="237"/>
      <c r="BH81" s="237"/>
      <c r="BI81" s="237"/>
      <c r="BJ81" s="237"/>
      <c r="BK81" s="237"/>
      <c r="BL81" s="237"/>
      <c r="BM81" s="237"/>
      <c r="BN81" s="237"/>
      <c r="BO81" s="237"/>
      <c r="BP81" s="237"/>
      <c r="BQ81" s="237"/>
      <c r="BR81" s="237"/>
      <c r="BS81" s="237"/>
      <c r="BT81" s="237"/>
      <c r="BU81" s="237"/>
      <c r="BV81" s="237"/>
      <c r="BW81" s="237"/>
      <c r="BX81" s="237"/>
    </row>
    <row r="82" spans="3:76">
      <c r="C82" s="237">
        <v>1</v>
      </c>
      <c r="D82" s="237" t="s">
        <v>232</v>
      </c>
      <c r="E82" s="237"/>
      <c r="F82" s="240">
        <v>911939.26249392482</v>
      </c>
      <c r="G82" s="237"/>
      <c r="H82" s="240">
        <v>1159048.1401588053</v>
      </c>
      <c r="I82" s="237"/>
      <c r="J82" s="240">
        <v>977385.71131845308</v>
      </c>
      <c r="K82" s="237"/>
      <c r="L82" s="240">
        <v>837872.29387319239</v>
      </c>
      <c r="M82" s="237"/>
      <c r="N82" s="240">
        <v>693483.8049656708</v>
      </c>
      <c r="O82" s="237"/>
      <c r="P82" s="240">
        <v>549100.20286909654</v>
      </c>
      <c r="Q82" s="237"/>
      <c r="R82" s="240">
        <v>404578.58806822344</v>
      </c>
      <c r="S82" s="237"/>
      <c r="T82" s="240">
        <v>260048.77879132298</v>
      </c>
      <c r="U82" s="237"/>
      <c r="V82" s="240">
        <v>133739.18284679289</v>
      </c>
      <c r="W82" s="237"/>
      <c r="X82" s="240">
        <v>16498.763882557148</v>
      </c>
      <c r="Y82" s="237"/>
      <c r="Z82" s="240">
        <v>1679.8376715767354</v>
      </c>
      <c r="AA82" s="237"/>
      <c r="AB82" s="240">
        <v>-1.9358412828296424E-10</v>
      </c>
      <c r="AC82" s="237"/>
      <c r="AD82" s="240">
        <v>2951.51</v>
      </c>
      <c r="AE82" s="237"/>
      <c r="AF82" s="240">
        <v>1135806.42</v>
      </c>
      <c r="AG82" s="237"/>
      <c r="AH82" s="240">
        <v>380501.24000000005</v>
      </c>
      <c r="AI82" s="237"/>
      <c r="AJ82" s="240">
        <v>28824.719999999998</v>
      </c>
      <c r="AK82" s="237"/>
      <c r="AL82" s="240">
        <v>13739.960000000003</v>
      </c>
      <c r="AM82" s="237"/>
      <c r="AN82" s="240">
        <v>702.31</v>
      </c>
      <c r="AO82" s="237"/>
      <c r="AP82" s="240">
        <v>35.909999999999997</v>
      </c>
      <c r="AQ82" s="237"/>
      <c r="AR82" s="240">
        <v>1.83</v>
      </c>
      <c r="AS82" s="237"/>
      <c r="AT82" s="240">
        <v>0.08</v>
      </c>
      <c r="AU82" s="237"/>
      <c r="AV82" s="240">
        <v>0</v>
      </c>
      <c r="AW82" s="237"/>
      <c r="AX82" s="240">
        <v>0</v>
      </c>
      <c r="AY82" s="237"/>
      <c r="AZ82" s="240">
        <v>0</v>
      </c>
      <c r="BA82" s="237"/>
      <c r="BB82" s="240">
        <v>914890.77249392483</v>
      </c>
      <c r="BC82" s="237"/>
      <c r="BD82" s="240">
        <v>2294854.560158805</v>
      </c>
      <c r="BE82" s="237"/>
      <c r="BF82" s="240">
        <v>1357886.9513184531</v>
      </c>
      <c r="BG82" s="237"/>
      <c r="BH82" s="240">
        <v>866697.01387319237</v>
      </c>
      <c r="BI82" s="237"/>
      <c r="BJ82" s="240">
        <v>707223.76496567077</v>
      </c>
      <c r="BK82" s="237"/>
      <c r="BL82" s="240">
        <v>549802.51286909659</v>
      </c>
      <c r="BM82" s="237"/>
      <c r="BN82" s="240">
        <v>404614.49806822342</v>
      </c>
      <c r="BO82" s="237"/>
      <c r="BP82" s="240">
        <v>260050.60879132297</v>
      </c>
      <c r="BQ82" s="237"/>
      <c r="BR82" s="240">
        <v>133739.26284679287</v>
      </c>
      <c r="BS82" s="237"/>
      <c r="BT82" s="240">
        <v>16498.763882557148</v>
      </c>
      <c r="BU82" s="237"/>
      <c r="BV82" s="240">
        <v>1679.8376715767354</v>
      </c>
      <c r="BW82" s="237"/>
      <c r="BX82" s="240">
        <v>-1.9358412828296424E-10</v>
      </c>
    </row>
    <row r="83" spans="3:76">
      <c r="C83" s="237">
        <v>2</v>
      </c>
      <c r="D83" s="237" t="s">
        <v>233</v>
      </c>
      <c r="E83" s="237"/>
      <c r="F83" s="240">
        <v>911939.26249392482</v>
      </c>
      <c r="G83" s="237"/>
      <c r="H83" s="240">
        <v>1159048.1401588053</v>
      </c>
      <c r="I83" s="237"/>
      <c r="J83" s="240">
        <v>977385.71131845308</v>
      </c>
      <c r="K83" s="237"/>
      <c r="L83" s="240">
        <v>837872.29387319239</v>
      </c>
      <c r="M83" s="237"/>
      <c r="N83" s="240">
        <v>693483.8049656708</v>
      </c>
      <c r="O83" s="237"/>
      <c r="P83" s="240">
        <v>549100.20286909654</v>
      </c>
      <c r="Q83" s="237"/>
      <c r="R83" s="240">
        <v>404578.58806822344</v>
      </c>
      <c r="S83" s="237"/>
      <c r="T83" s="240">
        <v>260048.77879132298</v>
      </c>
      <c r="U83" s="237"/>
      <c r="V83" s="240">
        <v>133739.18284679289</v>
      </c>
      <c r="W83" s="237"/>
      <c r="X83" s="240">
        <v>16498.763882557148</v>
      </c>
      <c r="Y83" s="237"/>
      <c r="Z83" s="240">
        <v>1679.8376715767354</v>
      </c>
      <c r="AA83" s="237"/>
      <c r="AB83" s="240">
        <v>-1.9358412828296424E-10</v>
      </c>
      <c r="AC83" s="237"/>
      <c r="AD83" s="240">
        <v>2951.51</v>
      </c>
      <c r="AE83" s="237"/>
      <c r="AF83" s="240">
        <v>1135806.42</v>
      </c>
      <c r="AG83" s="237"/>
      <c r="AH83" s="240">
        <v>380501.24000000005</v>
      </c>
      <c r="AI83" s="237"/>
      <c r="AJ83" s="240">
        <v>28824.719999999998</v>
      </c>
      <c r="AK83" s="237"/>
      <c r="AL83" s="240">
        <v>13739.960000000003</v>
      </c>
      <c r="AM83" s="237"/>
      <c r="AN83" s="240">
        <v>702.31</v>
      </c>
      <c r="AO83" s="237"/>
      <c r="AP83" s="240">
        <v>35.909999999999997</v>
      </c>
      <c r="AQ83" s="237"/>
      <c r="AR83" s="240">
        <v>1.83</v>
      </c>
      <c r="AS83" s="237"/>
      <c r="AT83" s="240">
        <v>0.08</v>
      </c>
      <c r="AU83" s="237"/>
      <c r="AV83" s="240">
        <v>0</v>
      </c>
      <c r="AW83" s="237"/>
      <c r="AX83" s="240">
        <v>0</v>
      </c>
      <c r="AY83" s="237"/>
      <c r="AZ83" s="240">
        <v>0</v>
      </c>
      <c r="BA83" s="237"/>
      <c r="BB83" s="240">
        <v>914890.77249392483</v>
      </c>
      <c r="BC83" s="237"/>
      <c r="BD83" s="240">
        <v>2294854.560158805</v>
      </c>
      <c r="BE83" s="237"/>
      <c r="BF83" s="240">
        <v>1357886.9513184531</v>
      </c>
      <c r="BG83" s="237"/>
      <c r="BH83" s="240">
        <v>866697.01387319237</v>
      </c>
      <c r="BI83" s="237"/>
      <c r="BJ83" s="240">
        <v>707223.76496567077</v>
      </c>
      <c r="BK83" s="237"/>
      <c r="BL83" s="240">
        <v>549802.51286909659</v>
      </c>
      <c r="BM83" s="237"/>
      <c r="BN83" s="240">
        <v>404614.49806822342</v>
      </c>
      <c r="BO83" s="237"/>
      <c r="BP83" s="240">
        <v>260050.60879132297</v>
      </c>
      <c r="BQ83" s="237"/>
      <c r="BR83" s="240">
        <v>133739.26284679287</v>
      </c>
      <c r="BS83" s="237"/>
      <c r="BT83" s="240">
        <v>16498.763882557148</v>
      </c>
      <c r="BU83" s="237"/>
      <c r="BV83" s="240">
        <v>1679.8376715767354</v>
      </c>
      <c r="BW83" s="237"/>
      <c r="BX83" s="240">
        <v>-1.9358412828296424E-10</v>
      </c>
    </row>
    <row r="84" spans="3:76">
      <c r="C84" s="237">
        <v>3</v>
      </c>
      <c r="D84" s="237" t="s">
        <v>234</v>
      </c>
      <c r="E84" s="237"/>
      <c r="F84" s="240">
        <v>911939.26249392482</v>
      </c>
      <c r="G84" s="237"/>
      <c r="H84" s="240">
        <v>1159048.1401588053</v>
      </c>
      <c r="I84" s="237"/>
      <c r="J84" s="240">
        <v>977385.71131845308</v>
      </c>
      <c r="K84" s="237"/>
      <c r="L84" s="240">
        <v>837872.29387319239</v>
      </c>
      <c r="M84" s="237"/>
      <c r="N84" s="240">
        <v>693483.8049656708</v>
      </c>
      <c r="O84" s="237"/>
      <c r="P84" s="240">
        <v>549100.20286909654</v>
      </c>
      <c r="Q84" s="237"/>
      <c r="R84" s="240">
        <v>404578.58806822344</v>
      </c>
      <c r="S84" s="237"/>
      <c r="T84" s="240">
        <v>260048.77879132298</v>
      </c>
      <c r="U84" s="237"/>
      <c r="V84" s="240">
        <v>133739.18284679289</v>
      </c>
      <c r="W84" s="237"/>
      <c r="X84" s="240">
        <v>16498.763882557148</v>
      </c>
      <c r="Y84" s="237"/>
      <c r="Z84" s="240">
        <v>1679.8376715767354</v>
      </c>
      <c r="AA84" s="237"/>
      <c r="AB84" s="240">
        <v>-1.9358412828296424E-10</v>
      </c>
      <c r="AC84" s="237"/>
      <c r="AD84" s="240">
        <v>2951.51</v>
      </c>
      <c r="AE84" s="237"/>
      <c r="AF84" s="240">
        <v>1135806.42</v>
      </c>
      <c r="AG84" s="237"/>
      <c r="AH84" s="240">
        <v>380501.24000000005</v>
      </c>
      <c r="AI84" s="237"/>
      <c r="AJ84" s="240">
        <v>28824.719999999998</v>
      </c>
      <c r="AK84" s="237"/>
      <c r="AL84" s="240">
        <v>13739.960000000003</v>
      </c>
      <c r="AM84" s="237"/>
      <c r="AN84" s="240">
        <v>702.31</v>
      </c>
      <c r="AO84" s="237"/>
      <c r="AP84" s="240">
        <v>35.909999999999997</v>
      </c>
      <c r="AQ84" s="237"/>
      <c r="AR84" s="240">
        <v>1.83</v>
      </c>
      <c r="AS84" s="237"/>
      <c r="AT84" s="240">
        <v>0.08</v>
      </c>
      <c r="AU84" s="237"/>
      <c r="AV84" s="240">
        <v>0</v>
      </c>
      <c r="AW84" s="237"/>
      <c r="AX84" s="240">
        <v>0</v>
      </c>
      <c r="AY84" s="237"/>
      <c r="AZ84" s="240">
        <v>0</v>
      </c>
      <c r="BA84" s="237"/>
      <c r="BB84" s="240">
        <v>914890.77249392483</v>
      </c>
      <c r="BC84" s="237"/>
      <c r="BD84" s="240">
        <v>2294854.560158805</v>
      </c>
      <c r="BE84" s="237"/>
      <c r="BF84" s="240">
        <v>1357886.9513184531</v>
      </c>
      <c r="BG84" s="237"/>
      <c r="BH84" s="240">
        <v>866697.01387319237</v>
      </c>
      <c r="BI84" s="237"/>
      <c r="BJ84" s="240">
        <v>707223.76496567077</v>
      </c>
      <c r="BK84" s="237"/>
      <c r="BL84" s="240">
        <v>549802.51286909659</v>
      </c>
      <c r="BM84" s="237"/>
      <c r="BN84" s="240">
        <v>404614.49806822342</v>
      </c>
      <c r="BO84" s="237"/>
      <c r="BP84" s="240">
        <v>260050.60879132297</v>
      </c>
      <c r="BQ84" s="237"/>
      <c r="BR84" s="240">
        <v>133739.26284679287</v>
      </c>
      <c r="BS84" s="237"/>
      <c r="BT84" s="240">
        <v>16498.763882557148</v>
      </c>
      <c r="BU84" s="237"/>
      <c r="BV84" s="240">
        <v>1679.8376715767354</v>
      </c>
      <c r="BW84" s="237"/>
      <c r="BX84" s="240">
        <v>-1.9358412828296424E-10</v>
      </c>
    </row>
    <row r="85" spans="3:76">
      <c r="C85" s="241" t="s">
        <v>235</v>
      </c>
      <c r="D85" s="237" t="s">
        <v>236</v>
      </c>
      <c r="E85" s="237"/>
      <c r="F85" s="240">
        <v>224658.11913066555</v>
      </c>
      <c r="G85" s="237"/>
      <c r="H85" s="240">
        <v>33962.805738816431</v>
      </c>
      <c r="I85" s="237"/>
      <c r="J85" s="240">
        <v>-4676.808816527071</v>
      </c>
      <c r="K85" s="237"/>
      <c r="L85" s="240">
        <v>-8725.023287662294</v>
      </c>
      <c r="M85" s="237"/>
      <c r="N85" s="240">
        <v>-11767.771929069937</v>
      </c>
      <c r="O85" s="237"/>
      <c r="P85" s="240">
        <v>-14811.52879135</v>
      </c>
      <c r="Q85" s="237"/>
      <c r="R85" s="240">
        <v>-17826.820880233347</v>
      </c>
      <c r="S85" s="237"/>
      <c r="T85" s="240">
        <v>-20840.422432849828</v>
      </c>
      <c r="U85" s="237"/>
      <c r="V85" s="240">
        <v>-23102.420134741991</v>
      </c>
      <c r="W85" s="237"/>
      <c r="X85" s="240">
        <v>-26115.909706550759</v>
      </c>
      <c r="Y85" s="237"/>
      <c r="Z85" s="240">
        <v>-3897.6547504496193</v>
      </c>
      <c r="AA85" s="237"/>
      <c r="AB85" s="240">
        <v>-4.6414719729449925E-4</v>
      </c>
      <c r="AC85" s="237"/>
      <c r="AD85" s="240">
        <v>727.11</v>
      </c>
      <c r="AE85" s="237"/>
      <c r="AF85" s="240">
        <v>201867.76</v>
      </c>
      <c r="AG85" s="237"/>
      <c r="AH85" s="240">
        <v>-78477.039999999994</v>
      </c>
      <c r="AI85" s="237"/>
      <c r="AJ85" s="240">
        <v>-5944.989999999998</v>
      </c>
      <c r="AK85" s="237"/>
      <c r="AL85" s="240">
        <v>-2833.8200000000006</v>
      </c>
      <c r="AM85" s="237"/>
      <c r="AN85" s="240">
        <v>-144.85999999999996</v>
      </c>
      <c r="AO85" s="237"/>
      <c r="AP85" s="240">
        <v>-7.4099999999999948</v>
      </c>
      <c r="AQ85" s="237"/>
      <c r="AR85" s="240">
        <v>-0.37000000000000011</v>
      </c>
      <c r="AS85" s="237"/>
      <c r="AT85" s="240">
        <v>-0.08</v>
      </c>
      <c r="AU85" s="237"/>
      <c r="AV85" s="240">
        <v>0</v>
      </c>
      <c r="AW85" s="237"/>
      <c r="AX85" s="240">
        <v>0</v>
      </c>
      <c r="AY85" s="237"/>
      <c r="AZ85" s="240">
        <v>0</v>
      </c>
      <c r="BA85" s="237"/>
      <c r="BB85" s="240">
        <v>225385.22913066554</v>
      </c>
      <c r="BC85" s="237"/>
      <c r="BD85" s="240">
        <v>235830.56573881645</v>
      </c>
      <c r="BE85" s="237"/>
      <c r="BF85" s="240">
        <v>-83153.848816527068</v>
      </c>
      <c r="BG85" s="237"/>
      <c r="BH85" s="240">
        <v>-14670.013287662292</v>
      </c>
      <c r="BI85" s="237"/>
      <c r="BJ85" s="240">
        <v>-14601.591929069938</v>
      </c>
      <c r="BK85" s="237"/>
      <c r="BL85" s="240">
        <v>-14956.38879135</v>
      </c>
      <c r="BM85" s="237"/>
      <c r="BN85" s="240">
        <v>-17834.230880233346</v>
      </c>
      <c r="BO85" s="237"/>
      <c r="BP85" s="240">
        <v>-20840.792432849827</v>
      </c>
      <c r="BQ85" s="237"/>
      <c r="BR85" s="240">
        <v>-23102.500134741993</v>
      </c>
      <c r="BS85" s="237"/>
      <c r="BT85" s="240">
        <v>-26115.909706550759</v>
      </c>
      <c r="BU85" s="237"/>
      <c r="BV85" s="240">
        <v>-3897.6547504496193</v>
      </c>
      <c r="BW85" s="237"/>
      <c r="BX85" s="240">
        <v>-4.6414719729449925E-4</v>
      </c>
    </row>
    <row r="86" spans="3:76">
      <c r="C86" s="241" t="s">
        <v>237</v>
      </c>
      <c r="D86" s="237" t="s">
        <v>238</v>
      </c>
      <c r="E86" s="237"/>
      <c r="F86" s="240">
        <v>182387.84895725633</v>
      </c>
      <c r="G86" s="237"/>
      <c r="H86" s="240">
        <v>27572.760058880151</v>
      </c>
      <c r="I86" s="237"/>
      <c r="J86" s="240">
        <v>-3796.6702854720602</v>
      </c>
      <c r="K86" s="237"/>
      <c r="L86" s="240">
        <v>-7083.220861399479</v>
      </c>
      <c r="M86" s="237"/>
      <c r="N86" s="240">
        <v>-9553.4884240178872</v>
      </c>
      <c r="O86" s="237"/>
      <c r="P86" s="240">
        <v>-12024.573899177005</v>
      </c>
      <c r="Q86" s="237"/>
      <c r="R86" s="240">
        <v>-14472.550983427374</v>
      </c>
      <c r="S86" s="237"/>
      <c r="T86" s="240">
        <v>-16919.155564776142</v>
      </c>
      <c r="U86" s="237"/>
      <c r="V86" s="240">
        <v>-18755.570249714157</v>
      </c>
      <c r="W86" s="237"/>
      <c r="X86" s="240">
        <v>-21202.078986037883</v>
      </c>
      <c r="Y86" s="237"/>
      <c r="Z86" s="240">
        <v>-3164.2898217890229</v>
      </c>
      <c r="AA86" s="237"/>
      <c r="AB86" s="240">
        <v>-1.7637596583753583E-3</v>
      </c>
      <c r="AC86" s="237"/>
      <c r="AD86" s="240">
        <v>590.29999999999995</v>
      </c>
      <c r="AE86" s="237"/>
      <c r="AF86" s="240">
        <v>163885.61999999997</v>
      </c>
      <c r="AG86" s="237"/>
      <c r="AH86" s="240">
        <v>-63711.159999999989</v>
      </c>
      <c r="AI86" s="237"/>
      <c r="AJ86" s="240">
        <v>-4826.42</v>
      </c>
      <c r="AK86" s="237"/>
      <c r="AL86" s="240">
        <v>-2300.6400000000012</v>
      </c>
      <c r="AM86" s="237"/>
      <c r="AN86" s="240">
        <v>-117.6</v>
      </c>
      <c r="AO86" s="237"/>
      <c r="AP86" s="240">
        <v>-6.0100000000000007</v>
      </c>
      <c r="AQ86" s="237"/>
      <c r="AR86" s="240">
        <v>-0.29000000000000009</v>
      </c>
      <c r="AS86" s="237"/>
      <c r="AT86" s="240">
        <v>0</v>
      </c>
      <c r="AU86" s="237"/>
      <c r="AV86" s="240">
        <v>0</v>
      </c>
      <c r="AW86" s="237"/>
      <c r="AX86" s="240">
        <v>0</v>
      </c>
      <c r="AY86" s="237"/>
      <c r="AZ86" s="240">
        <v>0</v>
      </c>
      <c r="BA86" s="237"/>
      <c r="BB86" s="240">
        <v>182978.14895725632</v>
      </c>
      <c r="BC86" s="237"/>
      <c r="BD86" s="240">
        <v>191458.38005888011</v>
      </c>
      <c r="BE86" s="237"/>
      <c r="BF86" s="240">
        <v>-67507.830285472053</v>
      </c>
      <c r="BG86" s="237"/>
      <c r="BH86" s="240">
        <v>-11909.640861399479</v>
      </c>
      <c r="BI86" s="237"/>
      <c r="BJ86" s="240">
        <v>-11854.128424017888</v>
      </c>
      <c r="BK86" s="237"/>
      <c r="BL86" s="240">
        <v>-12142.173899177005</v>
      </c>
      <c r="BM86" s="237"/>
      <c r="BN86" s="240">
        <v>-14478.560983427375</v>
      </c>
      <c r="BO86" s="237"/>
      <c r="BP86" s="240">
        <v>-16919.445564776142</v>
      </c>
      <c r="BQ86" s="237"/>
      <c r="BR86" s="240">
        <v>-18755.570249714157</v>
      </c>
      <c r="BS86" s="237"/>
      <c r="BT86" s="240">
        <v>-21202.078986037883</v>
      </c>
      <c r="BU86" s="237"/>
      <c r="BV86" s="240">
        <v>-3164.2898217890229</v>
      </c>
      <c r="BW86" s="237"/>
      <c r="BX86" s="240">
        <v>-1.7637596583753583E-3</v>
      </c>
    </row>
    <row r="87" spans="3:76">
      <c r="C87" s="241" t="s">
        <v>239</v>
      </c>
      <c r="D87" s="237" t="s">
        <v>240</v>
      </c>
      <c r="E87" s="237"/>
      <c r="F87" s="240">
        <v>182387.84895725633</v>
      </c>
      <c r="G87" s="237"/>
      <c r="H87" s="240">
        <v>27572.760058880151</v>
      </c>
      <c r="I87" s="237"/>
      <c r="J87" s="240">
        <v>-3796.6702854720602</v>
      </c>
      <c r="K87" s="237"/>
      <c r="L87" s="240">
        <v>-7083.220861399479</v>
      </c>
      <c r="M87" s="237"/>
      <c r="N87" s="240">
        <v>-9553.4884240178872</v>
      </c>
      <c r="O87" s="237"/>
      <c r="P87" s="240">
        <v>-12024.573899177005</v>
      </c>
      <c r="Q87" s="237"/>
      <c r="R87" s="240">
        <v>-14472.550983427374</v>
      </c>
      <c r="S87" s="237"/>
      <c r="T87" s="240">
        <v>-16919.155564776142</v>
      </c>
      <c r="U87" s="237"/>
      <c r="V87" s="240">
        <v>-18755.570249714157</v>
      </c>
      <c r="W87" s="237"/>
      <c r="X87" s="240">
        <v>-21202.078986037883</v>
      </c>
      <c r="Y87" s="237"/>
      <c r="Z87" s="240">
        <v>-3164.2898217890229</v>
      </c>
      <c r="AA87" s="237"/>
      <c r="AB87" s="240">
        <v>-1.7637596583753583E-3</v>
      </c>
      <c r="AC87" s="237"/>
      <c r="AD87" s="240">
        <v>590.29999999999995</v>
      </c>
      <c r="AE87" s="237"/>
      <c r="AF87" s="240">
        <v>163885.61999999997</v>
      </c>
      <c r="AG87" s="237"/>
      <c r="AH87" s="240">
        <v>-63711.159999999989</v>
      </c>
      <c r="AI87" s="237"/>
      <c r="AJ87" s="240">
        <v>-4826.42</v>
      </c>
      <c r="AK87" s="237"/>
      <c r="AL87" s="240">
        <v>-2300.6400000000012</v>
      </c>
      <c r="AM87" s="237"/>
      <c r="AN87" s="240">
        <v>-117.6</v>
      </c>
      <c r="AO87" s="237"/>
      <c r="AP87" s="240">
        <v>-6.0100000000000007</v>
      </c>
      <c r="AQ87" s="237"/>
      <c r="AR87" s="240">
        <v>-0.29000000000000009</v>
      </c>
      <c r="AS87" s="237"/>
      <c r="AT87" s="240">
        <v>0</v>
      </c>
      <c r="AU87" s="237"/>
      <c r="AV87" s="240">
        <v>0</v>
      </c>
      <c r="AW87" s="237"/>
      <c r="AX87" s="240">
        <v>0</v>
      </c>
      <c r="AY87" s="237"/>
      <c r="AZ87" s="240">
        <v>0</v>
      </c>
      <c r="BA87" s="237"/>
      <c r="BB87" s="240">
        <v>182978.14895725632</v>
      </c>
      <c r="BC87" s="237"/>
      <c r="BD87" s="240">
        <v>191458.38005888011</v>
      </c>
      <c r="BE87" s="237"/>
      <c r="BF87" s="240">
        <v>-67507.830285472053</v>
      </c>
      <c r="BG87" s="237"/>
      <c r="BH87" s="240">
        <v>-11909.640861399479</v>
      </c>
      <c r="BI87" s="237"/>
      <c r="BJ87" s="240">
        <v>-11854.128424017888</v>
      </c>
      <c r="BK87" s="237"/>
      <c r="BL87" s="240">
        <v>-12142.173899177005</v>
      </c>
      <c r="BM87" s="237"/>
      <c r="BN87" s="240">
        <v>-14478.560983427375</v>
      </c>
      <c r="BO87" s="237"/>
      <c r="BP87" s="240">
        <v>-16919.445564776142</v>
      </c>
      <c r="BQ87" s="237"/>
      <c r="BR87" s="240">
        <v>-18755.570249714157</v>
      </c>
      <c r="BS87" s="237"/>
      <c r="BT87" s="240">
        <v>-21202.078986037883</v>
      </c>
      <c r="BU87" s="237"/>
      <c r="BV87" s="240">
        <v>-3164.2898217890229</v>
      </c>
      <c r="BW87" s="237"/>
      <c r="BX87" s="240">
        <v>-1.7637596583753583E-3</v>
      </c>
    </row>
    <row r="88" spans="3:76">
      <c r="C88" s="241" t="s">
        <v>241</v>
      </c>
      <c r="D88" s="237" t="s">
        <v>242</v>
      </c>
      <c r="E88" s="237"/>
      <c r="F88" s="240">
        <v>182387.84895725633</v>
      </c>
      <c r="G88" s="237"/>
      <c r="H88" s="240">
        <v>27572.760058880151</v>
      </c>
      <c r="I88" s="237"/>
      <c r="J88" s="240">
        <v>-3796.6702854720602</v>
      </c>
      <c r="K88" s="237"/>
      <c r="L88" s="240">
        <v>-7083.220861399479</v>
      </c>
      <c r="M88" s="237"/>
      <c r="N88" s="240">
        <v>-9553.4884240178872</v>
      </c>
      <c r="O88" s="237"/>
      <c r="P88" s="240">
        <v>-12024.573899177005</v>
      </c>
      <c r="Q88" s="237"/>
      <c r="R88" s="240">
        <v>-14472.550983427374</v>
      </c>
      <c r="S88" s="237"/>
      <c r="T88" s="240">
        <v>-16919.155564776142</v>
      </c>
      <c r="U88" s="237"/>
      <c r="V88" s="240">
        <v>-18755.570249714157</v>
      </c>
      <c r="W88" s="237"/>
      <c r="X88" s="240">
        <v>-21202.078986037883</v>
      </c>
      <c r="Y88" s="237"/>
      <c r="Z88" s="240">
        <v>-3164.2898217890229</v>
      </c>
      <c r="AA88" s="237"/>
      <c r="AB88" s="240">
        <v>-1.7637596583753583E-3</v>
      </c>
      <c r="AC88" s="237"/>
      <c r="AD88" s="240">
        <v>590.29999999999995</v>
      </c>
      <c r="AE88" s="237"/>
      <c r="AF88" s="240">
        <v>163885.61999999997</v>
      </c>
      <c r="AG88" s="237"/>
      <c r="AH88" s="240">
        <v>-63711.159999999989</v>
      </c>
      <c r="AI88" s="237"/>
      <c r="AJ88" s="240">
        <v>-4826.42</v>
      </c>
      <c r="AK88" s="237"/>
      <c r="AL88" s="240">
        <v>-2300.6400000000012</v>
      </c>
      <c r="AM88" s="237"/>
      <c r="AN88" s="240">
        <v>-117.6</v>
      </c>
      <c r="AO88" s="237"/>
      <c r="AP88" s="240">
        <v>-6.0100000000000007</v>
      </c>
      <c r="AQ88" s="237"/>
      <c r="AR88" s="240">
        <v>-0.29000000000000009</v>
      </c>
      <c r="AS88" s="237"/>
      <c r="AT88" s="240">
        <v>0</v>
      </c>
      <c r="AU88" s="237"/>
      <c r="AV88" s="240">
        <v>0</v>
      </c>
      <c r="AW88" s="237"/>
      <c r="AX88" s="240">
        <v>0</v>
      </c>
      <c r="AY88" s="237"/>
      <c r="AZ88" s="240">
        <v>0</v>
      </c>
      <c r="BA88" s="237"/>
      <c r="BB88" s="240">
        <v>182978.14895725632</v>
      </c>
      <c r="BC88" s="237"/>
      <c r="BD88" s="240">
        <v>191458.38005888011</v>
      </c>
      <c r="BE88" s="237"/>
      <c r="BF88" s="240">
        <v>-67507.830285472053</v>
      </c>
      <c r="BG88" s="237"/>
      <c r="BH88" s="240">
        <v>-11909.640861399479</v>
      </c>
      <c r="BI88" s="237"/>
      <c r="BJ88" s="240">
        <v>-11854.128424017888</v>
      </c>
      <c r="BK88" s="237"/>
      <c r="BL88" s="240">
        <v>-12142.173899177005</v>
      </c>
      <c r="BM88" s="237"/>
      <c r="BN88" s="240">
        <v>-14478.560983427375</v>
      </c>
      <c r="BO88" s="237"/>
      <c r="BP88" s="240">
        <v>-16919.445564776142</v>
      </c>
      <c r="BQ88" s="237"/>
      <c r="BR88" s="240">
        <v>-18755.570249714157</v>
      </c>
      <c r="BS88" s="237"/>
      <c r="BT88" s="240">
        <v>-21202.078986037883</v>
      </c>
      <c r="BU88" s="237"/>
      <c r="BV88" s="240">
        <v>-3164.2898217890229</v>
      </c>
      <c r="BW88" s="237"/>
      <c r="BX88" s="240">
        <v>-1.7637596583753583E-3</v>
      </c>
    </row>
    <row r="89" spans="3:76">
      <c r="C89" s="241" t="s">
        <v>243</v>
      </c>
      <c r="D89" s="237" t="s">
        <v>244</v>
      </c>
      <c r="E89" s="237"/>
      <c r="F89" s="240">
        <v>182387.84895725633</v>
      </c>
      <c r="G89" s="237"/>
      <c r="H89" s="240">
        <v>27572.760058880151</v>
      </c>
      <c r="I89" s="237"/>
      <c r="J89" s="240">
        <v>-3796.6702854720602</v>
      </c>
      <c r="K89" s="237"/>
      <c r="L89" s="240">
        <v>-7083.220861399479</v>
      </c>
      <c r="M89" s="237"/>
      <c r="N89" s="240">
        <v>-9553.4884240178872</v>
      </c>
      <c r="O89" s="237"/>
      <c r="P89" s="240">
        <v>-12024.573899177005</v>
      </c>
      <c r="Q89" s="237"/>
      <c r="R89" s="240">
        <v>-14472.550983427374</v>
      </c>
      <c r="S89" s="237"/>
      <c r="T89" s="240">
        <v>-16919.155564776142</v>
      </c>
      <c r="U89" s="237"/>
      <c r="V89" s="240">
        <v>-18755.570249714157</v>
      </c>
      <c r="W89" s="237"/>
      <c r="X89" s="240">
        <v>-21202.078986037883</v>
      </c>
      <c r="Y89" s="237"/>
      <c r="Z89" s="240">
        <v>-3164.2898217890229</v>
      </c>
      <c r="AA89" s="237"/>
      <c r="AB89" s="240">
        <v>-1.7637596583753583E-3</v>
      </c>
      <c r="AC89" s="237"/>
      <c r="AD89" s="240">
        <v>590.29999999999995</v>
      </c>
      <c r="AE89" s="237"/>
      <c r="AF89" s="240">
        <v>163885.61999999997</v>
      </c>
      <c r="AG89" s="237"/>
      <c r="AH89" s="240">
        <v>-63711.159999999989</v>
      </c>
      <c r="AI89" s="237"/>
      <c r="AJ89" s="240">
        <v>-4826.42</v>
      </c>
      <c r="AK89" s="237"/>
      <c r="AL89" s="240">
        <v>-2300.6400000000012</v>
      </c>
      <c r="AM89" s="237"/>
      <c r="AN89" s="240">
        <v>-117.6</v>
      </c>
      <c r="AO89" s="237"/>
      <c r="AP89" s="240">
        <v>-6.0100000000000007</v>
      </c>
      <c r="AQ89" s="237"/>
      <c r="AR89" s="240">
        <v>-0.29000000000000009</v>
      </c>
      <c r="AS89" s="237"/>
      <c r="AT89" s="240">
        <v>0</v>
      </c>
      <c r="AU89" s="237"/>
      <c r="AV89" s="240">
        <v>0</v>
      </c>
      <c r="AW89" s="237"/>
      <c r="AX89" s="240">
        <v>0</v>
      </c>
      <c r="AY89" s="237"/>
      <c r="AZ89" s="240">
        <v>0</v>
      </c>
      <c r="BA89" s="237"/>
      <c r="BB89" s="240">
        <v>182978.14895725632</v>
      </c>
      <c r="BC89" s="237"/>
      <c r="BD89" s="240">
        <v>191458.38005888011</v>
      </c>
      <c r="BE89" s="237"/>
      <c r="BF89" s="240">
        <v>-67507.830285472053</v>
      </c>
      <c r="BG89" s="237"/>
      <c r="BH89" s="240">
        <v>-11909.640861399479</v>
      </c>
      <c r="BI89" s="237"/>
      <c r="BJ89" s="240">
        <v>-11854.128424017888</v>
      </c>
      <c r="BK89" s="237"/>
      <c r="BL89" s="240">
        <v>-12142.173899177005</v>
      </c>
      <c r="BM89" s="237"/>
      <c r="BN89" s="240">
        <v>-14478.560983427375</v>
      </c>
      <c r="BO89" s="237"/>
      <c r="BP89" s="240">
        <v>-16919.445564776142</v>
      </c>
      <c r="BQ89" s="237"/>
      <c r="BR89" s="240">
        <v>-18755.570249714157</v>
      </c>
      <c r="BS89" s="237"/>
      <c r="BT89" s="240">
        <v>-21202.078986037883</v>
      </c>
      <c r="BU89" s="237"/>
      <c r="BV89" s="240">
        <v>-3164.2898217890229</v>
      </c>
      <c r="BW89" s="237"/>
      <c r="BX89" s="240">
        <v>-1.7637596583753583E-3</v>
      </c>
    </row>
    <row r="90" spans="3:76">
      <c r="C90" s="241" t="s">
        <v>245</v>
      </c>
      <c r="D90" s="237" t="s">
        <v>236</v>
      </c>
      <c r="E90" s="237"/>
      <c r="F90" s="240">
        <v>0</v>
      </c>
      <c r="G90" s="237"/>
      <c r="H90" s="240">
        <v>251571.09565940819</v>
      </c>
      <c r="I90" s="237"/>
      <c r="J90" s="240">
        <v>245457.79654682669</v>
      </c>
      <c r="K90" s="237"/>
      <c r="L90" s="240">
        <v>215136.59328228867</v>
      </c>
      <c r="M90" s="237"/>
      <c r="N90" s="240">
        <v>182608.93947492549</v>
      </c>
      <c r="O90" s="237"/>
      <c r="P90" s="240">
        <v>150083.49753451251</v>
      </c>
      <c r="Q90" s="237"/>
      <c r="R90" s="240">
        <v>117495.59195186709</v>
      </c>
      <c r="S90" s="237"/>
      <c r="T90" s="240">
        <v>84903.976635970437</v>
      </c>
      <c r="U90" s="237"/>
      <c r="V90" s="240">
        <v>56049.345218375478</v>
      </c>
      <c r="W90" s="237"/>
      <c r="X90" s="240">
        <v>30180.415620976553</v>
      </c>
      <c r="Y90" s="237"/>
      <c r="Z90" s="240">
        <v>4311.4860235776168</v>
      </c>
      <c r="AA90" s="237"/>
      <c r="AB90" s="240">
        <v>4.6414724404689249E-4</v>
      </c>
      <c r="AC90" s="237"/>
      <c r="AD90" s="240">
        <v>0</v>
      </c>
      <c r="AE90" s="237"/>
      <c r="AF90" s="240">
        <v>77940.489999999991</v>
      </c>
      <c r="AG90" s="237"/>
      <c r="AH90" s="240">
        <v>172214.31999999998</v>
      </c>
      <c r="AI90" s="237"/>
      <c r="AJ90" s="240">
        <v>13046.02</v>
      </c>
      <c r="AK90" s="237"/>
      <c r="AL90" s="240">
        <v>6218.7000000000016</v>
      </c>
      <c r="AM90" s="237"/>
      <c r="AN90" s="240">
        <v>317.88000000000005</v>
      </c>
      <c r="AO90" s="237"/>
      <c r="AP90" s="240">
        <v>16.250000000000004</v>
      </c>
      <c r="AQ90" s="237"/>
      <c r="AR90" s="240">
        <v>0.80999999999999994</v>
      </c>
      <c r="AS90" s="237"/>
      <c r="AT90" s="240">
        <v>0.08</v>
      </c>
      <c r="AU90" s="237"/>
      <c r="AV90" s="240">
        <v>0</v>
      </c>
      <c r="AW90" s="237"/>
      <c r="AX90" s="240">
        <v>0</v>
      </c>
      <c r="AY90" s="237"/>
      <c r="AZ90" s="240">
        <v>0</v>
      </c>
      <c r="BA90" s="237"/>
      <c r="BB90" s="240">
        <v>0</v>
      </c>
      <c r="BC90" s="237"/>
      <c r="BD90" s="240">
        <v>329511.58565940819</v>
      </c>
      <c r="BE90" s="237"/>
      <c r="BF90" s="240">
        <v>417672.11654682667</v>
      </c>
      <c r="BG90" s="237"/>
      <c r="BH90" s="240">
        <v>228182.61328228866</v>
      </c>
      <c r="BI90" s="237"/>
      <c r="BJ90" s="240">
        <v>188827.6394749255</v>
      </c>
      <c r="BK90" s="237"/>
      <c r="BL90" s="240">
        <v>150401.37753451252</v>
      </c>
      <c r="BM90" s="237"/>
      <c r="BN90" s="240">
        <v>117511.84195186709</v>
      </c>
      <c r="BO90" s="237"/>
      <c r="BP90" s="240">
        <v>84904.786635970435</v>
      </c>
      <c r="BQ90" s="237"/>
      <c r="BR90" s="240">
        <v>56049.42521837548</v>
      </c>
      <c r="BS90" s="237"/>
      <c r="BT90" s="240">
        <v>30180.415620976553</v>
      </c>
      <c r="BU90" s="237"/>
      <c r="BV90" s="240">
        <v>4311.4860235776168</v>
      </c>
      <c r="BW90" s="237"/>
      <c r="BX90" s="240">
        <v>4.6414724404689249E-4</v>
      </c>
    </row>
    <row r="91" spans="3:76">
      <c r="C91" s="241" t="s">
        <v>246</v>
      </c>
      <c r="D91" s="237" t="s">
        <v>238</v>
      </c>
      <c r="E91" s="237"/>
      <c r="F91" s="240">
        <v>0</v>
      </c>
      <c r="G91" s="237"/>
      <c r="H91" s="240">
        <v>251571.09565940819</v>
      </c>
      <c r="I91" s="237"/>
      <c r="J91" s="240">
        <v>245457.79654682669</v>
      </c>
      <c r="K91" s="237"/>
      <c r="L91" s="240">
        <v>215136.59328228867</v>
      </c>
      <c r="M91" s="237"/>
      <c r="N91" s="240">
        <v>182608.93947492549</v>
      </c>
      <c r="O91" s="237"/>
      <c r="P91" s="240">
        <v>150083.49753451251</v>
      </c>
      <c r="Q91" s="237"/>
      <c r="R91" s="240">
        <v>117495.59195186709</v>
      </c>
      <c r="S91" s="237"/>
      <c r="T91" s="240">
        <v>84903.976635970437</v>
      </c>
      <c r="U91" s="237"/>
      <c r="V91" s="240">
        <v>56049.345218375478</v>
      </c>
      <c r="W91" s="237"/>
      <c r="X91" s="240">
        <v>30180.415620976553</v>
      </c>
      <c r="Y91" s="237"/>
      <c r="Z91" s="240">
        <v>4311.4860235776168</v>
      </c>
      <c r="AA91" s="237"/>
      <c r="AB91" s="240">
        <v>4.6414724404689249E-4</v>
      </c>
      <c r="AC91" s="237"/>
      <c r="AD91" s="240">
        <v>0</v>
      </c>
      <c r="AE91" s="237"/>
      <c r="AF91" s="240">
        <v>77940.489999999991</v>
      </c>
      <c r="AG91" s="237"/>
      <c r="AH91" s="240">
        <v>172214.31999999998</v>
      </c>
      <c r="AI91" s="237"/>
      <c r="AJ91" s="240">
        <v>13046.02</v>
      </c>
      <c r="AK91" s="237"/>
      <c r="AL91" s="240">
        <v>6218.7000000000016</v>
      </c>
      <c r="AM91" s="237"/>
      <c r="AN91" s="240">
        <v>317.88000000000005</v>
      </c>
      <c r="AO91" s="237"/>
      <c r="AP91" s="240">
        <v>16.250000000000004</v>
      </c>
      <c r="AQ91" s="237"/>
      <c r="AR91" s="240">
        <v>0.80999999999999994</v>
      </c>
      <c r="AS91" s="237"/>
      <c r="AT91" s="240">
        <v>0.08</v>
      </c>
      <c r="AU91" s="237"/>
      <c r="AV91" s="240">
        <v>0</v>
      </c>
      <c r="AW91" s="237"/>
      <c r="AX91" s="240">
        <v>0</v>
      </c>
      <c r="AY91" s="237"/>
      <c r="AZ91" s="240">
        <v>0</v>
      </c>
      <c r="BA91" s="237"/>
      <c r="BB91" s="240">
        <v>0</v>
      </c>
      <c r="BC91" s="237"/>
      <c r="BD91" s="240">
        <v>329511.58565940819</v>
      </c>
      <c r="BE91" s="237"/>
      <c r="BF91" s="240">
        <v>417672.11654682667</v>
      </c>
      <c r="BG91" s="237"/>
      <c r="BH91" s="240">
        <v>228182.61328228866</v>
      </c>
      <c r="BI91" s="237"/>
      <c r="BJ91" s="240">
        <v>188827.6394749255</v>
      </c>
      <c r="BK91" s="237"/>
      <c r="BL91" s="240">
        <v>150401.37753451252</v>
      </c>
      <c r="BM91" s="237"/>
      <c r="BN91" s="240">
        <v>117511.84195186709</v>
      </c>
      <c r="BO91" s="237"/>
      <c r="BP91" s="240">
        <v>84904.786635970435</v>
      </c>
      <c r="BQ91" s="237"/>
      <c r="BR91" s="240">
        <v>56049.42521837548</v>
      </c>
      <c r="BS91" s="237"/>
      <c r="BT91" s="240">
        <v>30180.415620976553</v>
      </c>
      <c r="BU91" s="237"/>
      <c r="BV91" s="240">
        <v>4311.4860235776168</v>
      </c>
      <c r="BW91" s="237"/>
      <c r="BX91" s="240">
        <v>4.6414724404689249E-4</v>
      </c>
    </row>
    <row r="92" spans="3:76">
      <c r="C92" s="241" t="s">
        <v>247</v>
      </c>
      <c r="D92" s="237" t="s">
        <v>240</v>
      </c>
      <c r="E92" s="237"/>
      <c r="F92" s="240">
        <v>0</v>
      </c>
      <c r="G92" s="237"/>
      <c r="H92" s="240">
        <v>251571.09565940819</v>
      </c>
      <c r="I92" s="237"/>
      <c r="J92" s="240">
        <v>245457.79654682669</v>
      </c>
      <c r="K92" s="237"/>
      <c r="L92" s="240">
        <v>215136.59328228867</v>
      </c>
      <c r="M92" s="237"/>
      <c r="N92" s="240">
        <v>182608.93947492549</v>
      </c>
      <c r="O92" s="237"/>
      <c r="P92" s="240">
        <v>150083.49753451251</v>
      </c>
      <c r="Q92" s="237"/>
      <c r="R92" s="240">
        <v>117495.59195186709</v>
      </c>
      <c r="S92" s="237"/>
      <c r="T92" s="240">
        <v>84903.976635970437</v>
      </c>
      <c r="U92" s="237"/>
      <c r="V92" s="240">
        <v>56049.345218375478</v>
      </c>
      <c r="W92" s="237"/>
      <c r="X92" s="240">
        <v>30180.415620976553</v>
      </c>
      <c r="Y92" s="237"/>
      <c r="Z92" s="240">
        <v>4311.4860235776168</v>
      </c>
      <c r="AA92" s="237"/>
      <c r="AB92" s="240">
        <v>4.6414724404689249E-4</v>
      </c>
      <c r="AC92" s="237"/>
      <c r="AD92" s="240">
        <v>0</v>
      </c>
      <c r="AE92" s="237"/>
      <c r="AF92" s="240">
        <v>77940.489999999991</v>
      </c>
      <c r="AG92" s="237"/>
      <c r="AH92" s="240">
        <v>172214.31999999998</v>
      </c>
      <c r="AI92" s="237"/>
      <c r="AJ92" s="240">
        <v>13046.02</v>
      </c>
      <c r="AK92" s="237"/>
      <c r="AL92" s="240">
        <v>6218.7000000000016</v>
      </c>
      <c r="AM92" s="237"/>
      <c r="AN92" s="240">
        <v>317.88000000000005</v>
      </c>
      <c r="AO92" s="237"/>
      <c r="AP92" s="240">
        <v>16.250000000000004</v>
      </c>
      <c r="AQ92" s="237"/>
      <c r="AR92" s="240">
        <v>0.80999999999999994</v>
      </c>
      <c r="AS92" s="237"/>
      <c r="AT92" s="240">
        <v>0.08</v>
      </c>
      <c r="AU92" s="237"/>
      <c r="AV92" s="240">
        <v>0</v>
      </c>
      <c r="AW92" s="237"/>
      <c r="AX92" s="240">
        <v>0</v>
      </c>
      <c r="AY92" s="237"/>
      <c r="AZ92" s="240">
        <v>0</v>
      </c>
      <c r="BA92" s="237"/>
      <c r="BB92" s="240">
        <v>0</v>
      </c>
      <c r="BC92" s="237"/>
      <c r="BD92" s="240">
        <v>329511.58565940819</v>
      </c>
      <c r="BE92" s="237"/>
      <c r="BF92" s="240">
        <v>417672.11654682667</v>
      </c>
      <c r="BG92" s="237"/>
      <c r="BH92" s="240">
        <v>228182.61328228866</v>
      </c>
      <c r="BI92" s="237"/>
      <c r="BJ92" s="240">
        <v>188827.6394749255</v>
      </c>
      <c r="BK92" s="237"/>
      <c r="BL92" s="240">
        <v>150401.37753451252</v>
      </c>
      <c r="BM92" s="237"/>
      <c r="BN92" s="240">
        <v>117511.84195186709</v>
      </c>
      <c r="BO92" s="237"/>
      <c r="BP92" s="240">
        <v>84904.786635970435</v>
      </c>
      <c r="BQ92" s="237"/>
      <c r="BR92" s="240">
        <v>56049.42521837548</v>
      </c>
      <c r="BS92" s="237"/>
      <c r="BT92" s="240">
        <v>30180.415620976553</v>
      </c>
      <c r="BU92" s="237"/>
      <c r="BV92" s="240">
        <v>4311.4860235776168</v>
      </c>
      <c r="BW92" s="237"/>
      <c r="BX92" s="240">
        <v>4.6414724404689249E-4</v>
      </c>
    </row>
    <row r="93" spans="3:76">
      <c r="C93" s="241" t="s">
        <v>248</v>
      </c>
      <c r="D93" s="237" t="s">
        <v>242</v>
      </c>
      <c r="E93" s="237"/>
      <c r="F93" s="240">
        <v>0</v>
      </c>
      <c r="G93" s="237"/>
      <c r="H93" s="240">
        <v>251571.09565940819</v>
      </c>
      <c r="I93" s="237"/>
      <c r="J93" s="240">
        <v>245457.79654682669</v>
      </c>
      <c r="K93" s="237"/>
      <c r="L93" s="240">
        <v>215136.59328228867</v>
      </c>
      <c r="M93" s="237"/>
      <c r="N93" s="240">
        <v>182608.93947492549</v>
      </c>
      <c r="O93" s="237"/>
      <c r="P93" s="240">
        <v>150083.49753451251</v>
      </c>
      <c r="Q93" s="237"/>
      <c r="R93" s="240">
        <v>117495.59195186709</v>
      </c>
      <c r="S93" s="237"/>
      <c r="T93" s="240">
        <v>84903.976635970437</v>
      </c>
      <c r="U93" s="237"/>
      <c r="V93" s="240">
        <v>56049.345218375478</v>
      </c>
      <c r="W93" s="237"/>
      <c r="X93" s="240">
        <v>30180.415620976553</v>
      </c>
      <c r="Y93" s="237"/>
      <c r="Z93" s="240">
        <v>4311.4860235776168</v>
      </c>
      <c r="AA93" s="237"/>
      <c r="AB93" s="240">
        <v>4.6414724404689249E-4</v>
      </c>
      <c r="AC93" s="237"/>
      <c r="AD93" s="240">
        <v>0</v>
      </c>
      <c r="AE93" s="237"/>
      <c r="AF93" s="240">
        <v>77940.489999999991</v>
      </c>
      <c r="AG93" s="237"/>
      <c r="AH93" s="240">
        <v>172214.31999999998</v>
      </c>
      <c r="AI93" s="237"/>
      <c r="AJ93" s="240">
        <v>13046.02</v>
      </c>
      <c r="AK93" s="237"/>
      <c r="AL93" s="240">
        <v>6218.7000000000016</v>
      </c>
      <c r="AM93" s="237"/>
      <c r="AN93" s="240">
        <v>317.88000000000005</v>
      </c>
      <c r="AO93" s="237"/>
      <c r="AP93" s="240">
        <v>16.250000000000004</v>
      </c>
      <c r="AQ93" s="237"/>
      <c r="AR93" s="240">
        <v>0.80999999999999994</v>
      </c>
      <c r="AS93" s="237"/>
      <c r="AT93" s="240">
        <v>0.08</v>
      </c>
      <c r="AU93" s="237"/>
      <c r="AV93" s="240">
        <v>0</v>
      </c>
      <c r="AW93" s="237"/>
      <c r="AX93" s="240">
        <v>0</v>
      </c>
      <c r="AY93" s="237"/>
      <c r="AZ93" s="240">
        <v>0</v>
      </c>
      <c r="BA93" s="237"/>
      <c r="BB93" s="240">
        <v>0</v>
      </c>
      <c r="BC93" s="237"/>
      <c r="BD93" s="240">
        <v>329511.58565940819</v>
      </c>
      <c r="BE93" s="237"/>
      <c r="BF93" s="240">
        <v>417672.11654682667</v>
      </c>
      <c r="BG93" s="237"/>
      <c r="BH93" s="240">
        <v>228182.61328228866</v>
      </c>
      <c r="BI93" s="237"/>
      <c r="BJ93" s="240">
        <v>188827.6394749255</v>
      </c>
      <c r="BK93" s="237"/>
      <c r="BL93" s="240">
        <v>150401.37753451252</v>
      </c>
      <c r="BM93" s="237"/>
      <c r="BN93" s="240">
        <v>117511.84195186709</v>
      </c>
      <c r="BO93" s="237"/>
      <c r="BP93" s="240">
        <v>84904.786635970435</v>
      </c>
      <c r="BQ93" s="237"/>
      <c r="BR93" s="240">
        <v>56049.42521837548</v>
      </c>
      <c r="BS93" s="237"/>
      <c r="BT93" s="240">
        <v>30180.415620976553</v>
      </c>
      <c r="BU93" s="237"/>
      <c r="BV93" s="240">
        <v>4311.4860235776168</v>
      </c>
      <c r="BW93" s="237"/>
      <c r="BX93" s="240">
        <v>4.6414724404689249E-4</v>
      </c>
    </row>
    <row r="94" spans="3:76">
      <c r="C94" s="241" t="s">
        <v>249</v>
      </c>
      <c r="D94" s="237" t="s">
        <v>244</v>
      </c>
      <c r="E94" s="237"/>
      <c r="F94" s="240">
        <v>0</v>
      </c>
      <c r="G94" s="237"/>
      <c r="H94" s="240">
        <v>251571.09565940819</v>
      </c>
      <c r="I94" s="237"/>
      <c r="J94" s="240">
        <v>245457.79654682669</v>
      </c>
      <c r="K94" s="237"/>
      <c r="L94" s="240">
        <v>215136.59328228867</v>
      </c>
      <c r="M94" s="237"/>
      <c r="N94" s="240">
        <v>182608.93947492549</v>
      </c>
      <c r="O94" s="237"/>
      <c r="P94" s="240">
        <v>150083.49753451251</v>
      </c>
      <c r="Q94" s="237"/>
      <c r="R94" s="240">
        <v>117495.59195186709</v>
      </c>
      <c r="S94" s="237"/>
      <c r="T94" s="240">
        <v>84903.976635970437</v>
      </c>
      <c r="U94" s="237"/>
      <c r="V94" s="240">
        <v>56049.345218375478</v>
      </c>
      <c r="W94" s="237"/>
      <c r="X94" s="240">
        <v>30180.415620976553</v>
      </c>
      <c r="Y94" s="237"/>
      <c r="Z94" s="240">
        <v>4311.4860235776168</v>
      </c>
      <c r="AA94" s="237"/>
      <c r="AB94" s="240">
        <v>4.6414724404689249E-4</v>
      </c>
      <c r="AC94" s="237"/>
      <c r="AD94" s="240">
        <v>0</v>
      </c>
      <c r="AE94" s="237"/>
      <c r="AF94" s="240">
        <v>77940.489999999991</v>
      </c>
      <c r="AG94" s="237"/>
      <c r="AH94" s="240">
        <v>172214.31999999998</v>
      </c>
      <c r="AI94" s="237"/>
      <c r="AJ94" s="240">
        <v>13046.02</v>
      </c>
      <c r="AK94" s="237"/>
      <c r="AL94" s="240">
        <v>6218.7000000000016</v>
      </c>
      <c r="AM94" s="237"/>
      <c r="AN94" s="240">
        <v>317.88000000000005</v>
      </c>
      <c r="AO94" s="237"/>
      <c r="AP94" s="240">
        <v>16.250000000000004</v>
      </c>
      <c r="AQ94" s="237"/>
      <c r="AR94" s="240">
        <v>0.80999999999999994</v>
      </c>
      <c r="AS94" s="237"/>
      <c r="AT94" s="240">
        <v>0.08</v>
      </c>
      <c r="AU94" s="237"/>
      <c r="AV94" s="240">
        <v>0</v>
      </c>
      <c r="AW94" s="237"/>
      <c r="AX94" s="240">
        <v>0</v>
      </c>
      <c r="AY94" s="237"/>
      <c r="AZ94" s="240">
        <v>0</v>
      </c>
      <c r="BA94" s="237"/>
      <c r="BB94" s="240">
        <v>0</v>
      </c>
      <c r="BC94" s="237"/>
      <c r="BD94" s="240">
        <v>329511.58565940819</v>
      </c>
      <c r="BE94" s="237"/>
      <c r="BF94" s="240">
        <v>417672.11654682667</v>
      </c>
      <c r="BG94" s="237"/>
      <c r="BH94" s="240">
        <v>228182.61328228866</v>
      </c>
      <c r="BI94" s="237"/>
      <c r="BJ94" s="240">
        <v>188827.6394749255</v>
      </c>
      <c r="BK94" s="237"/>
      <c r="BL94" s="240">
        <v>150401.37753451252</v>
      </c>
      <c r="BM94" s="237"/>
      <c r="BN94" s="240">
        <v>117511.84195186709</v>
      </c>
      <c r="BO94" s="237"/>
      <c r="BP94" s="240">
        <v>84904.786635970435</v>
      </c>
      <c r="BQ94" s="237"/>
      <c r="BR94" s="240">
        <v>56049.42521837548</v>
      </c>
      <c r="BS94" s="237"/>
      <c r="BT94" s="240">
        <v>30180.415620976553</v>
      </c>
      <c r="BU94" s="237"/>
      <c r="BV94" s="240">
        <v>4311.4860235776168</v>
      </c>
      <c r="BW94" s="237"/>
      <c r="BX94" s="240">
        <v>4.6414724404689249E-4</v>
      </c>
    </row>
    <row r="95" spans="3:76">
      <c r="C95" s="237">
        <v>9</v>
      </c>
      <c r="D95" s="237" t="s">
        <v>250</v>
      </c>
      <c r="E95" s="237"/>
      <c r="F95" s="240">
        <v>0</v>
      </c>
      <c r="G95" s="237"/>
      <c r="H95" s="240">
        <v>1108162.3753901848</v>
      </c>
      <c r="I95" s="237"/>
      <c r="J95" s="240">
        <v>1076061.9165583956</v>
      </c>
      <c r="K95" s="237"/>
      <c r="L95" s="240">
        <v>943757.42069143592</v>
      </c>
      <c r="M95" s="237"/>
      <c r="N95" s="240">
        <v>801623.25427197746</v>
      </c>
      <c r="O95" s="237"/>
      <c r="P95" s="240">
        <v>659498.94117955863</v>
      </c>
      <c r="Q95" s="237"/>
      <c r="R95" s="240">
        <v>517096.3526318433</v>
      </c>
      <c r="S95" s="237"/>
      <c r="T95" s="240">
        <v>374677.24229016644</v>
      </c>
      <c r="U95" s="237"/>
      <c r="V95" s="240">
        <v>249359.66660462809</v>
      </c>
      <c r="W95" s="237"/>
      <c r="X95" s="240">
        <v>134270.58817529105</v>
      </c>
      <c r="Y95" s="237"/>
      <c r="Z95" s="240">
        <v>19181.505022686288</v>
      </c>
      <c r="AA95" s="237"/>
      <c r="AB95" s="240">
        <v>2.2279065828331177E-3</v>
      </c>
      <c r="AC95" s="237"/>
      <c r="AD95" s="240">
        <v>0</v>
      </c>
      <c r="AE95" s="237"/>
      <c r="AF95" s="240">
        <v>819987.32000000007</v>
      </c>
      <c r="AG95" s="237"/>
      <c r="AH95" s="240">
        <v>767209.72</v>
      </c>
      <c r="AI95" s="237"/>
      <c r="AJ95" s="240">
        <v>58119.689999999995</v>
      </c>
      <c r="AK95" s="237"/>
      <c r="AL95" s="240">
        <v>27704.080000000002</v>
      </c>
      <c r="AM95" s="237"/>
      <c r="AN95" s="240">
        <v>1416.1100000000001</v>
      </c>
      <c r="AO95" s="237"/>
      <c r="AP95" s="240">
        <v>72.38000000000001</v>
      </c>
      <c r="AQ95" s="237"/>
      <c r="AR95" s="240">
        <v>3.69</v>
      </c>
      <c r="AS95" s="237"/>
      <c r="AT95" s="240">
        <v>0.16</v>
      </c>
      <c r="AU95" s="237"/>
      <c r="AV95" s="240">
        <v>0</v>
      </c>
      <c r="AW95" s="237"/>
      <c r="AX95" s="240">
        <v>0</v>
      </c>
      <c r="AY95" s="237"/>
      <c r="AZ95" s="240">
        <v>0</v>
      </c>
      <c r="BA95" s="237"/>
      <c r="BB95" s="240">
        <v>0</v>
      </c>
      <c r="BC95" s="237"/>
      <c r="BD95" s="240">
        <v>1928149.6953901849</v>
      </c>
      <c r="BE95" s="237"/>
      <c r="BF95" s="240">
        <v>1843271.6365583956</v>
      </c>
      <c r="BG95" s="237"/>
      <c r="BH95" s="240">
        <v>1001877.1106914359</v>
      </c>
      <c r="BI95" s="237"/>
      <c r="BJ95" s="240">
        <v>829327.33427197742</v>
      </c>
      <c r="BK95" s="237"/>
      <c r="BL95" s="240">
        <v>660915.05117955862</v>
      </c>
      <c r="BM95" s="237"/>
      <c r="BN95" s="240">
        <v>517168.7326318433</v>
      </c>
      <c r="BO95" s="237"/>
      <c r="BP95" s="240">
        <v>374680.93229016644</v>
      </c>
      <c r="BQ95" s="237"/>
      <c r="BR95" s="240">
        <v>249359.82660462809</v>
      </c>
      <c r="BS95" s="237"/>
      <c r="BT95" s="240">
        <v>134270.58817529105</v>
      </c>
      <c r="BU95" s="237"/>
      <c r="BV95" s="240">
        <v>19181.505022686288</v>
      </c>
      <c r="BW95" s="237"/>
      <c r="BX95" s="240">
        <v>2.2279065828331177E-3</v>
      </c>
    </row>
    <row r="96" spans="3:76">
      <c r="C96" s="237">
        <v>10</v>
      </c>
      <c r="D96" s="237" t="s">
        <v>251</v>
      </c>
      <c r="E96" s="237"/>
      <c r="F96" s="240">
        <v>0</v>
      </c>
      <c r="G96" s="237"/>
      <c r="H96" s="240">
        <v>1108162.3753901848</v>
      </c>
      <c r="I96" s="237"/>
      <c r="J96" s="240">
        <v>1076061.9165583956</v>
      </c>
      <c r="K96" s="237"/>
      <c r="L96" s="240">
        <v>943757.42069143592</v>
      </c>
      <c r="M96" s="237"/>
      <c r="N96" s="240">
        <v>801623.25427197746</v>
      </c>
      <c r="O96" s="237"/>
      <c r="P96" s="240">
        <v>659498.94117955863</v>
      </c>
      <c r="Q96" s="237"/>
      <c r="R96" s="240">
        <v>517096.3526318433</v>
      </c>
      <c r="S96" s="237"/>
      <c r="T96" s="240">
        <v>374677.24229016644</v>
      </c>
      <c r="U96" s="237"/>
      <c r="V96" s="240">
        <v>249359.66660462809</v>
      </c>
      <c r="W96" s="237"/>
      <c r="X96" s="240">
        <v>134270.58817529105</v>
      </c>
      <c r="Y96" s="237"/>
      <c r="Z96" s="240">
        <v>19181.505022686288</v>
      </c>
      <c r="AA96" s="237"/>
      <c r="AB96" s="240">
        <v>2.2279065828331177E-3</v>
      </c>
      <c r="AC96" s="237"/>
      <c r="AD96" s="240">
        <v>0</v>
      </c>
      <c r="AE96" s="237"/>
      <c r="AF96" s="240">
        <v>819987.32000000007</v>
      </c>
      <c r="AG96" s="237"/>
      <c r="AH96" s="240">
        <v>767209.72</v>
      </c>
      <c r="AI96" s="237"/>
      <c r="AJ96" s="240">
        <v>58119.689999999995</v>
      </c>
      <c r="AK96" s="237"/>
      <c r="AL96" s="240">
        <v>27704.080000000002</v>
      </c>
      <c r="AM96" s="237"/>
      <c r="AN96" s="240">
        <v>1416.1100000000001</v>
      </c>
      <c r="AO96" s="237"/>
      <c r="AP96" s="240">
        <v>72.38000000000001</v>
      </c>
      <c r="AQ96" s="237"/>
      <c r="AR96" s="240">
        <v>3.69</v>
      </c>
      <c r="AS96" s="237"/>
      <c r="AT96" s="240">
        <v>0.16</v>
      </c>
      <c r="AU96" s="237"/>
      <c r="AV96" s="240">
        <v>0</v>
      </c>
      <c r="AW96" s="237"/>
      <c r="AX96" s="240">
        <v>0</v>
      </c>
      <c r="AY96" s="237"/>
      <c r="AZ96" s="240">
        <v>0</v>
      </c>
      <c r="BA96" s="237"/>
      <c r="BB96" s="240">
        <v>0</v>
      </c>
      <c r="BC96" s="237"/>
      <c r="BD96" s="240">
        <v>1928149.6953901849</v>
      </c>
      <c r="BE96" s="237"/>
      <c r="BF96" s="240">
        <v>1843271.6365583956</v>
      </c>
      <c r="BG96" s="237"/>
      <c r="BH96" s="240">
        <v>1001877.1106914359</v>
      </c>
      <c r="BI96" s="237"/>
      <c r="BJ96" s="240">
        <v>829327.33427197742</v>
      </c>
      <c r="BK96" s="237"/>
      <c r="BL96" s="240">
        <v>660915.05117955862</v>
      </c>
      <c r="BM96" s="237"/>
      <c r="BN96" s="240">
        <v>517168.7326318433</v>
      </c>
      <c r="BO96" s="237"/>
      <c r="BP96" s="240">
        <v>374680.93229016644</v>
      </c>
      <c r="BQ96" s="237"/>
      <c r="BR96" s="240">
        <v>249359.82660462809</v>
      </c>
      <c r="BS96" s="237"/>
      <c r="BT96" s="240">
        <v>134270.58817529105</v>
      </c>
      <c r="BU96" s="237"/>
      <c r="BV96" s="240">
        <v>19181.505022686288</v>
      </c>
      <c r="BW96" s="237"/>
      <c r="BX96" s="240">
        <v>2.2279065828331177E-3</v>
      </c>
    </row>
    <row r="97" spans="3:76">
      <c r="C97" s="237">
        <v>11</v>
      </c>
      <c r="D97" s="237" t="s">
        <v>252</v>
      </c>
      <c r="E97" s="237"/>
      <c r="F97" s="240">
        <v>0</v>
      </c>
      <c r="G97" s="237"/>
      <c r="H97" s="240">
        <v>1108162.3753901848</v>
      </c>
      <c r="I97" s="237"/>
      <c r="J97" s="240">
        <v>1076061.9165583956</v>
      </c>
      <c r="K97" s="237"/>
      <c r="L97" s="240">
        <v>943757.42069143592</v>
      </c>
      <c r="M97" s="237"/>
      <c r="N97" s="240">
        <v>801623.25427197746</v>
      </c>
      <c r="O97" s="237"/>
      <c r="P97" s="240">
        <v>659498.94117955863</v>
      </c>
      <c r="Q97" s="237"/>
      <c r="R97" s="240">
        <v>517096.3526318433</v>
      </c>
      <c r="S97" s="237"/>
      <c r="T97" s="240">
        <v>374677.24229016644</v>
      </c>
      <c r="U97" s="237"/>
      <c r="V97" s="240">
        <v>249359.66660462809</v>
      </c>
      <c r="W97" s="237"/>
      <c r="X97" s="240">
        <v>134270.58817529105</v>
      </c>
      <c r="Y97" s="237"/>
      <c r="Z97" s="240">
        <v>19181.505022686288</v>
      </c>
      <c r="AA97" s="237"/>
      <c r="AB97" s="240">
        <v>2.2279065828331177E-3</v>
      </c>
      <c r="AC97" s="237"/>
      <c r="AD97" s="240">
        <v>0</v>
      </c>
      <c r="AE97" s="237"/>
      <c r="AF97" s="240">
        <v>819987.32000000007</v>
      </c>
      <c r="AG97" s="237"/>
      <c r="AH97" s="240">
        <v>767209.72</v>
      </c>
      <c r="AI97" s="237"/>
      <c r="AJ97" s="240">
        <v>58119.689999999995</v>
      </c>
      <c r="AK97" s="237"/>
      <c r="AL97" s="240">
        <v>27704.080000000002</v>
      </c>
      <c r="AM97" s="237"/>
      <c r="AN97" s="240">
        <v>1416.1100000000001</v>
      </c>
      <c r="AO97" s="237"/>
      <c r="AP97" s="240">
        <v>72.38000000000001</v>
      </c>
      <c r="AQ97" s="237"/>
      <c r="AR97" s="240">
        <v>3.69</v>
      </c>
      <c r="AS97" s="237"/>
      <c r="AT97" s="240">
        <v>0.16</v>
      </c>
      <c r="AU97" s="237"/>
      <c r="AV97" s="240">
        <v>0</v>
      </c>
      <c r="AW97" s="237"/>
      <c r="AX97" s="240">
        <v>0</v>
      </c>
      <c r="AY97" s="237"/>
      <c r="AZ97" s="240">
        <v>0</v>
      </c>
      <c r="BA97" s="237"/>
      <c r="BB97" s="240">
        <v>0</v>
      </c>
      <c r="BC97" s="237"/>
      <c r="BD97" s="240">
        <v>1928149.6953901849</v>
      </c>
      <c r="BE97" s="237"/>
      <c r="BF97" s="240">
        <v>1843271.6365583956</v>
      </c>
      <c r="BG97" s="237"/>
      <c r="BH97" s="240">
        <v>1001877.1106914359</v>
      </c>
      <c r="BI97" s="237"/>
      <c r="BJ97" s="240">
        <v>829327.33427197742</v>
      </c>
      <c r="BK97" s="237"/>
      <c r="BL97" s="240">
        <v>660915.05117955862</v>
      </c>
      <c r="BM97" s="237"/>
      <c r="BN97" s="240">
        <v>517168.7326318433</v>
      </c>
      <c r="BO97" s="237"/>
      <c r="BP97" s="240">
        <v>374680.93229016644</v>
      </c>
      <c r="BQ97" s="237"/>
      <c r="BR97" s="240">
        <v>249359.82660462809</v>
      </c>
      <c r="BS97" s="237"/>
      <c r="BT97" s="240">
        <v>134270.58817529105</v>
      </c>
      <c r="BU97" s="237"/>
      <c r="BV97" s="240">
        <v>19181.505022686288</v>
      </c>
      <c r="BW97" s="237"/>
      <c r="BX97" s="240">
        <v>2.2279065828331177E-3</v>
      </c>
    </row>
    <row r="98" spans="3:76">
      <c r="C98" s="237">
        <v>12</v>
      </c>
      <c r="D98" s="237" t="s">
        <v>253</v>
      </c>
      <c r="E98" s="237"/>
      <c r="F98" s="240">
        <v>0</v>
      </c>
      <c r="G98" s="237"/>
      <c r="H98" s="240">
        <v>1108162.3753901848</v>
      </c>
      <c r="I98" s="237"/>
      <c r="J98" s="240">
        <v>1076061.9165583956</v>
      </c>
      <c r="K98" s="237"/>
      <c r="L98" s="240">
        <v>943757.42069143592</v>
      </c>
      <c r="M98" s="237"/>
      <c r="N98" s="240">
        <v>801623.25427197746</v>
      </c>
      <c r="O98" s="237"/>
      <c r="P98" s="240">
        <v>659498.94117955863</v>
      </c>
      <c r="Q98" s="237"/>
      <c r="R98" s="240">
        <v>517096.3526318433</v>
      </c>
      <c r="S98" s="237"/>
      <c r="T98" s="240">
        <v>374677.24229016644</v>
      </c>
      <c r="U98" s="237"/>
      <c r="V98" s="240">
        <v>249359.66660462809</v>
      </c>
      <c r="W98" s="237"/>
      <c r="X98" s="240">
        <v>134270.58817529105</v>
      </c>
      <c r="Y98" s="237"/>
      <c r="Z98" s="240">
        <v>19181.505022686288</v>
      </c>
      <c r="AA98" s="237"/>
      <c r="AB98" s="240">
        <v>2.2279065828331177E-3</v>
      </c>
      <c r="AC98" s="237"/>
      <c r="AD98" s="240">
        <v>0</v>
      </c>
      <c r="AE98" s="237"/>
      <c r="AF98" s="240">
        <v>819987.32000000007</v>
      </c>
      <c r="AG98" s="237"/>
      <c r="AH98" s="240">
        <v>767209.72</v>
      </c>
      <c r="AI98" s="237"/>
      <c r="AJ98" s="240">
        <v>58119.689999999995</v>
      </c>
      <c r="AK98" s="237"/>
      <c r="AL98" s="240">
        <v>27704.080000000002</v>
      </c>
      <c r="AM98" s="237"/>
      <c r="AN98" s="240">
        <v>1416.1100000000001</v>
      </c>
      <c r="AO98" s="237"/>
      <c r="AP98" s="240">
        <v>72.38000000000001</v>
      </c>
      <c r="AQ98" s="237"/>
      <c r="AR98" s="240">
        <v>3.69</v>
      </c>
      <c r="AS98" s="237"/>
      <c r="AT98" s="240">
        <v>0.16</v>
      </c>
      <c r="AU98" s="237"/>
      <c r="AV98" s="240">
        <v>0</v>
      </c>
      <c r="AW98" s="237"/>
      <c r="AX98" s="240">
        <v>0</v>
      </c>
      <c r="AY98" s="237"/>
      <c r="AZ98" s="240">
        <v>0</v>
      </c>
      <c r="BA98" s="237"/>
      <c r="BB98" s="240">
        <v>0</v>
      </c>
      <c r="BC98" s="237"/>
      <c r="BD98" s="240">
        <v>1928149.6953901849</v>
      </c>
      <c r="BE98" s="237"/>
      <c r="BF98" s="240">
        <v>1843271.6365583956</v>
      </c>
      <c r="BG98" s="237"/>
      <c r="BH98" s="240">
        <v>1001877.1106914359</v>
      </c>
      <c r="BI98" s="237"/>
      <c r="BJ98" s="240">
        <v>829327.33427197742</v>
      </c>
      <c r="BK98" s="237"/>
      <c r="BL98" s="240">
        <v>660915.05117955862</v>
      </c>
      <c r="BM98" s="237"/>
      <c r="BN98" s="240">
        <v>517168.7326318433</v>
      </c>
      <c r="BO98" s="237"/>
      <c r="BP98" s="240">
        <v>374680.93229016644</v>
      </c>
      <c r="BQ98" s="237"/>
      <c r="BR98" s="240">
        <v>249359.82660462809</v>
      </c>
      <c r="BS98" s="237"/>
      <c r="BT98" s="240">
        <v>134270.58817529105</v>
      </c>
      <c r="BU98" s="237"/>
      <c r="BV98" s="240">
        <v>19181.505022686288</v>
      </c>
      <c r="BW98" s="237"/>
      <c r="BX98" s="240">
        <v>2.2279065828331177E-3</v>
      </c>
    </row>
    <row r="99" spans="3:76">
      <c r="C99" s="237">
        <v>13</v>
      </c>
      <c r="D99" s="237" t="s">
        <v>254</v>
      </c>
      <c r="E99" s="237"/>
      <c r="F99" s="240">
        <v>0</v>
      </c>
      <c r="G99" s="237"/>
      <c r="H99" s="240">
        <v>1023741.4544729316</v>
      </c>
      <c r="I99" s="237"/>
      <c r="J99" s="240">
        <v>998589.25482481299</v>
      </c>
      <c r="K99" s="237"/>
      <c r="L99" s="240">
        <v>875171.68075884273</v>
      </c>
      <c r="M99" s="237"/>
      <c r="N99" s="240">
        <v>742797.62252570048</v>
      </c>
      <c r="O99" s="237"/>
      <c r="P99" s="240">
        <v>610432.54243743466</v>
      </c>
      <c r="Q99" s="237"/>
      <c r="R99" s="240">
        <v>477813.90572229808</v>
      </c>
      <c r="S99" s="237"/>
      <c r="T99" s="240">
        <v>345180.21555907733</v>
      </c>
      <c r="U99" s="237"/>
      <c r="V99" s="240">
        <v>227517.05821899624</v>
      </c>
      <c r="W99" s="237"/>
      <c r="X99" s="240">
        <v>122509.18715260466</v>
      </c>
      <c r="Y99" s="237"/>
      <c r="Z99" s="240">
        <v>17501.311362945133</v>
      </c>
      <c r="AA99" s="237"/>
      <c r="AB99" s="240">
        <v>-6.4980618002015867E-4</v>
      </c>
      <c r="AC99" s="237"/>
      <c r="AD99" s="240">
        <v>0</v>
      </c>
      <c r="AE99" s="237"/>
      <c r="AF99" s="240">
        <v>316378.19999999995</v>
      </c>
      <c r="AG99" s="237"/>
      <c r="AH99" s="240">
        <v>699057.20000000019</v>
      </c>
      <c r="AI99" s="237"/>
      <c r="AJ99" s="240">
        <v>52956.81</v>
      </c>
      <c r="AK99" s="237"/>
      <c r="AL99" s="240">
        <v>25243.07</v>
      </c>
      <c r="AM99" s="237"/>
      <c r="AN99" s="240">
        <v>1290.31</v>
      </c>
      <c r="AO99" s="237"/>
      <c r="AP99" s="240">
        <v>65.960000000000022</v>
      </c>
      <c r="AQ99" s="237"/>
      <c r="AR99" s="240">
        <v>3.38</v>
      </c>
      <c r="AS99" s="237"/>
      <c r="AT99" s="240">
        <v>0.16</v>
      </c>
      <c r="AU99" s="237"/>
      <c r="AV99" s="240">
        <v>0</v>
      </c>
      <c r="AW99" s="237"/>
      <c r="AX99" s="240">
        <v>0</v>
      </c>
      <c r="AY99" s="237"/>
      <c r="AZ99" s="240">
        <v>0</v>
      </c>
      <c r="BA99" s="237"/>
      <c r="BB99" s="240">
        <v>0</v>
      </c>
      <c r="BC99" s="237"/>
      <c r="BD99" s="240">
        <v>1340119.6544729315</v>
      </c>
      <c r="BE99" s="237"/>
      <c r="BF99" s="240">
        <v>1697646.4548248132</v>
      </c>
      <c r="BG99" s="237"/>
      <c r="BH99" s="240">
        <v>928128.49075884279</v>
      </c>
      <c r="BI99" s="237"/>
      <c r="BJ99" s="240">
        <v>768040.69252570043</v>
      </c>
      <c r="BK99" s="237"/>
      <c r="BL99" s="240">
        <v>611722.85243743472</v>
      </c>
      <c r="BM99" s="237"/>
      <c r="BN99" s="240">
        <v>477879.8657222981</v>
      </c>
      <c r="BO99" s="237"/>
      <c r="BP99" s="240">
        <v>345183.59555907734</v>
      </c>
      <c r="BQ99" s="237"/>
      <c r="BR99" s="240">
        <v>227517.21821899625</v>
      </c>
      <c r="BS99" s="237"/>
      <c r="BT99" s="240">
        <v>122509.18715260466</v>
      </c>
      <c r="BU99" s="237"/>
      <c r="BV99" s="240">
        <v>17501.311362945133</v>
      </c>
      <c r="BW99" s="237"/>
      <c r="BX99" s="240">
        <v>-6.4980618002015867E-4</v>
      </c>
    </row>
    <row r="100" spans="3:76">
      <c r="C100" s="237">
        <v>14</v>
      </c>
      <c r="D100" s="237" t="s">
        <v>255</v>
      </c>
      <c r="E100" s="237"/>
      <c r="F100" s="240">
        <v>0</v>
      </c>
      <c r="G100" s="237"/>
      <c r="H100" s="240">
        <v>959838.5851080002</v>
      </c>
      <c r="I100" s="237"/>
      <c r="J100" s="240">
        <v>939343.32032041997</v>
      </c>
      <c r="K100" s="237"/>
      <c r="L100" s="240">
        <v>822863.25345888908</v>
      </c>
      <c r="M100" s="237"/>
      <c r="N100" s="240">
        <v>698061.92861571978</v>
      </c>
      <c r="O100" s="237"/>
      <c r="P100" s="240">
        <v>573268.94447307696</v>
      </c>
      <c r="Q100" s="237"/>
      <c r="R100" s="240">
        <v>448240.38872652885</v>
      </c>
      <c r="S100" s="237"/>
      <c r="T100" s="240">
        <v>323197.84659681382</v>
      </c>
      <c r="U100" s="237"/>
      <c r="V100" s="240">
        <v>211799.38739729472</v>
      </c>
      <c r="W100" s="237"/>
      <c r="X100" s="240">
        <v>114045.82313642706</v>
      </c>
      <c r="Y100" s="237"/>
      <c r="Z100" s="240">
        <v>16292.255726714109</v>
      </c>
      <c r="AA100" s="237"/>
      <c r="AB100" s="240">
        <v>1.1603675372233028E-3</v>
      </c>
      <c r="AC100" s="237"/>
      <c r="AD100" s="240">
        <v>0</v>
      </c>
      <c r="AE100" s="237"/>
      <c r="AF100" s="240">
        <v>7924.36</v>
      </c>
      <c r="AG100" s="237"/>
      <c r="AH100" s="240">
        <v>649477.50000000012</v>
      </c>
      <c r="AI100" s="237"/>
      <c r="AJ100" s="240">
        <v>49200.920000000013</v>
      </c>
      <c r="AK100" s="237"/>
      <c r="AL100" s="240">
        <v>23452.769999999997</v>
      </c>
      <c r="AM100" s="237"/>
      <c r="AN100" s="240">
        <v>1198.7800000000002</v>
      </c>
      <c r="AO100" s="237"/>
      <c r="AP100" s="240">
        <v>61.289999999999992</v>
      </c>
      <c r="AQ100" s="237"/>
      <c r="AR100" s="240">
        <v>3.14</v>
      </c>
      <c r="AS100" s="237"/>
      <c r="AT100" s="240">
        <v>0.16</v>
      </c>
      <c r="AU100" s="237"/>
      <c r="AV100" s="240">
        <v>0</v>
      </c>
      <c r="AW100" s="237"/>
      <c r="AX100" s="240">
        <v>0</v>
      </c>
      <c r="AY100" s="237"/>
      <c r="AZ100" s="240">
        <v>0</v>
      </c>
      <c r="BA100" s="237"/>
      <c r="BB100" s="240">
        <v>0</v>
      </c>
      <c r="BC100" s="237"/>
      <c r="BD100" s="240">
        <v>967762.94510800019</v>
      </c>
      <c r="BE100" s="237"/>
      <c r="BF100" s="240">
        <v>1588820.82032042</v>
      </c>
      <c r="BG100" s="237"/>
      <c r="BH100" s="240">
        <v>872064.17345888913</v>
      </c>
      <c r="BI100" s="237"/>
      <c r="BJ100" s="240">
        <v>721514.6986157198</v>
      </c>
      <c r="BK100" s="237"/>
      <c r="BL100" s="240">
        <v>574467.72447307699</v>
      </c>
      <c r="BM100" s="237"/>
      <c r="BN100" s="240">
        <v>448301.67872652883</v>
      </c>
      <c r="BO100" s="237"/>
      <c r="BP100" s="240">
        <v>323200.98659681383</v>
      </c>
      <c r="BQ100" s="237"/>
      <c r="BR100" s="240">
        <v>211799.54739729472</v>
      </c>
      <c r="BS100" s="237"/>
      <c r="BT100" s="240">
        <v>114045.82313642706</v>
      </c>
      <c r="BU100" s="237"/>
      <c r="BV100" s="240">
        <v>16292.255726714109</v>
      </c>
      <c r="BW100" s="237"/>
      <c r="BX100" s="240">
        <v>1.1603675372233028E-3</v>
      </c>
    </row>
    <row r="101" spans="3:76">
      <c r="C101" s="237">
        <v>15</v>
      </c>
      <c r="D101" s="237" t="s">
        <v>256</v>
      </c>
      <c r="E101" s="237"/>
      <c r="F101" s="240">
        <v>0</v>
      </c>
      <c r="G101" s="237"/>
      <c r="H101" s="240">
        <v>959838.5851080002</v>
      </c>
      <c r="I101" s="237"/>
      <c r="J101" s="240">
        <v>939343.32032041997</v>
      </c>
      <c r="K101" s="237"/>
      <c r="L101" s="240">
        <v>822863.25345888908</v>
      </c>
      <c r="M101" s="237"/>
      <c r="N101" s="240">
        <v>698061.92861571978</v>
      </c>
      <c r="O101" s="237"/>
      <c r="P101" s="240">
        <v>573268.94447307696</v>
      </c>
      <c r="Q101" s="237"/>
      <c r="R101" s="240">
        <v>448240.38872652885</v>
      </c>
      <c r="S101" s="237"/>
      <c r="T101" s="240">
        <v>323197.84659681382</v>
      </c>
      <c r="U101" s="237"/>
      <c r="V101" s="240">
        <v>211799.38739729472</v>
      </c>
      <c r="W101" s="237"/>
      <c r="X101" s="240">
        <v>114045.82313642706</v>
      </c>
      <c r="Y101" s="237"/>
      <c r="Z101" s="240">
        <v>16292.255726714109</v>
      </c>
      <c r="AA101" s="237"/>
      <c r="AB101" s="240">
        <v>1.1603675372233028E-3</v>
      </c>
      <c r="AC101" s="237"/>
      <c r="AD101" s="240">
        <v>0</v>
      </c>
      <c r="AE101" s="237"/>
      <c r="AF101" s="240">
        <v>7924.36</v>
      </c>
      <c r="AG101" s="237"/>
      <c r="AH101" s="240">
        <v>649477.50000000012</v>
      </c>
      <c r="AI101" s="237"/>
      <c r="AJ101" s="240">
        <v>49200.920000000013</v>
      </c>
      <c r="AK101" s="237"/>
      <c r="AL101" s="240">
        <v>23452.769999999997</v>
      </c>
      <c r="AM101" s="237"/>
      <c r="AN101" s="240">
        <v>1198.7800000000002</v>
      </c>
      <c r="AO101" s="237"/>
      <c r="AP101" s="240">
        <v>61.289999999999992</v>
      </c>
      <c r="AQ101" s="237"/>
      <c r="AR101" s="240">
        <v>3.14</v>
      </c>
      <c r="AS101" s="237"/>
      <c r="AT101" s="240">
        <v>0.16</v>
      </c>
      <c r="AU101" s="237"/>
      <c r="AV101" s="240">
        <v>0</v>
      </c>
      <c r="AW101" s="237"/>
      <c r="AX101" s="240">
        <v>0</v>
      </c>
      <c r="AY101" s="237"/>
      <c r="AZ101" s="240">
        <v>0</v>
      </c>
      <c r="BA101" s="237"/>
      <c r="BB101" s="240">
        <v>0</v>
      </c>
      <c r="BC101" s="237"/>
      <c r="BD101" s="240">
        <v>967762.94510800019</v>
      </c>
      <c r="BE101" s="237"/>
      <c r="BF101" s="240">
        <v>1588820.82032042</v>
      </c>
      <c r="BG101" s="237"/>
      <c r="BH101" s="240">
        <v>872064.17345888913</v>
      </c>
      <c r="BI101" s="237"/>
      <c r="BJ101" s="240">
        <v>721514.6986157198</v>
      </c>
      <c r="BK101" s="237"/>
      <c r="BL101" s="240">
        <v>574467.72447307699</v>
      </c>
      <c r="BM101" s="237"/>
      <c r="BN101" s="240">
        <v>448301.67872652883</v>
      </c>
      <c r="BO101" s="237"/>
      <c r="BP101" s="240">
        <v>323200.98659681383</v>
      </c>
      <c r="BQ101" s="237"/>
      <c r="BR101" s="240">
        <v>211799.54739729472</v>
      </c>
      <c r="BS101" s="237"/>
      <c r="BT101" s="240">
        <v>114045.82313642706</v>
      </c>
      <c r="BU101" s="237"/>
      <c r="BV101" s="240">
        <v>16292.255726714109</v>
      </c>
      <c r="BW101" s="237"/>
      <c r="BX101" s="240">
        <v>1.1603675372233028E-3</v>
      </c>
    </row>
    <row r="102" spans="3:76">
      <c r="C102" s="237">
        <v>16</v>
      </c>
      <c r="D102" s="237" t="s">
        <v>257</v>
      </c>
      <c r="E102" s="237"/>
      <c r="F102" s="240">
        <v>0</v>
      </c>
      <c r="G102" s="237"/>
      <c r="H102" s="240">
        <v>959838.5851080002</v>
      </c>
      <c r="I102" s="237"/>
      <c r="J102" s="240">
        <v>939343.32032041997</v>
      </c>
      <c r="K102" s="237"/>
      <c r="L102" s="240">
        <v>822863.25345888908</v>
      </c>
      <c r="M102" s="237"/>
      <c r="N102" s="240">
        <v>698061.92861571978</v>
      </c>
      <c r="O102" s="237"/>
      <c r="P102" s="240">
        <v>573268.94447307696</v>
      </c>
      <c r="Q102" s="237"/>
      <c r="R102" s="240">
        <v>448240.38872652885</v>
      </c>
      <c r="S102" s="237"/>
      <c r="T102" s="240">
        <v>323197.84659681382</v>
      </c>
      <c r="U102" s="237"/>
      <c r="V102" s="240">
        <v>211799.38739729472</v>
      </c>
      <c r="W102" s="237"/>
      <c r="X102" s="240">
        <v>114045.82313642706</v>
      </c>
      <c r="Y102" s="237"/>
      <c r="Z102" s="240">
        <v>16292.255726714109</v>
      </c>
      <c r="AA102" s="237"/>
      <c r="AB102" s="240">
        <v>1.1603675372233028E-3</v>
      </c>
      <c r="AC102" s="237"/>
      <c r="AD102" s="240">
        <v>0</v>
      </c>
      <c r="AE102" s="237"/>
      <c r="AF102" s="240">
        <v>7924.36</v>
      </c>
      <c r="AG102" s="237"/>
      <c r="AH102" s="240">
        <v>649477.50000000012</v>
      </c>
      <c r="AI102" s="237"/>
      <c r="AJ102" s="240">
        <v>49200.920000000013</v>
      </c>
      <c r="AK102" s="237"/>
      <c r="AL102" s="240">
        <v>23452.769999999997</v>
      </c>
      <c r="AM102" s="237"/>
      <c r="AN102" s="240">
        <v>1198.7800000000002</v>
      </c>
      <c r="AO102" s="237"/>
      <c r="AP102" s="240">
        <v>61.289999999999992</v>
      </c>
      <c r="AQ102" s="237"/>
      <c r="AR102" s="240">
        <v>3.14</v>
      </c>
      <c r="AS102" s="237"/>
      <c r="AT102" s="240">
        <v>0.16</v>
      </c>
      <c r="AU102" s="237"/>
      <c r="AV102" s="240">
        <v>0</v>
      </c>
      <c r="AW102" s="237"/>
      <c r="AX102" s="240">
        <v>0</v>
      </c>
      <c r="AY102" s="237"/>
      <c r="AZ102" s="240">
        <v>0</v>
      </c>
      <c r="BA102" s="237"/>
      <c r="BB102" s="240">
        <v>0</v>
      </c>
      <c r="BC102" s="237"/>
      <c r="BD102" s="240">
        <v>967762.94510800019</v>
      </c>
      <c r="BE102" s="237"/>
      <c r="BF102" s="240">
        <v>1588820.82032042</v>
      </c>
      <c r="BG102" s="237"/>
      <c r="BH102" s="240">
        <v>872064.17345888913</v>
      </c>
      <c r="BI102" s="237"/>
      <c r="BJ102" s="240">
        <v>721514.6986157198</v>
      </c>
      <c r="BK102" s="237"/>
      <c r="BL102" s="240">
        <v>574467.72447307699</v>
      </c>
      <c r="BM102" s="237"/>
      <c r="BN102" s="240">
        <v>448301.67872652883</v>
      </c>
      <c r="BO102" s="237"/>
      <c r="BP102" s="240">
        <v>323200.98659681383</v>
      </c>
      <c r="BQ102" s="237"/>
      <c r="BR102" s="240">
        <v>211799.54739729472</v>
      </c>
      <c r="BS102" s="237"/>
      <c r="BT102" s="240">
        <v>114045.82313642706</v>
      </c>
      <c r="BU102" s="237"/>
      <c r="BV102" s="240">
        <v>16292.255726714109</v>
      </c>
      <c r="BW102" s="237"/>
      <c r="BX102" s="240">
        <v>1.1603675372233028E-3</v>
      </c>
    </row>
    <row r="103" spans="3:76">
      <c r="C103" s="237">
        <v>17</v>
      </c>
      <c r="D103" s="237" t="s">
        <v>258</v>
      </c>
      <c r="E103" s="237"/>
      <c r="F103" s="240">
        <v>0</v>
      </c>
      <c r="G103" s="237"/>
      <c r="H103" s="240">
        <v>959838.5851080002</v>
      </c>
      <c r="I103" s="237"/>
      <c r="J103" s="240">
        <v>939343.32032041997</v>
      </c>
      <c r="K103" s="237"/>
      <c r="L103" s="240">
        <v>822863.25345888908</v>
      </c>
      <c r="M103" s="237"/>
      <c r="N103" s="240">
        <v>698061.92861571978</v>
      </c>
      <c r="O103" s="237"/>
      <c r="P103" s="240">
        <v>573268.94447307696</v>
      </c>
      <c r="Q103" s="237"/>
      <c r="R103" s="240">
        <v>448240.38872652885</v>
      </c>
      <c r="S103" s="237"/>
      <c r="T103" s="240">
        <v>323197.84659681382</v>
      </c>
      <c r="U103" s="237"/>
      <c r="V103" s="240">
        <v>211799.38739729472</v>
      </c>
      <c r="W103" s="237"/>
      <c r="X103" s="240">
        <v>114045.82313642706</v>
      </c>
      <c r="Y103" s="237"/>
      <c r="Z103" s="240">
        <v>16292.255726714109</v>
      </c>
      <c r="AA103" s="237"/>
      <c r="AB103" s="240">
        <v>1.1603675372233028E-3</v>
      </c>
      <c r="AC103" s="237"/>
      <c r="AD103" s="240">
        <v>0</v>
      </c>
      <c r="AE103" s="237"/>
      <c r="AF103" s="240">
        <v>7924.36</v>
      </c>
      <c r="AG103" s="237"/>
      <c r="AH103" s="240">
        <v>649477.50000000012</v>
      </c>
      <c r="AI103" s="237"/>
      <c r="AJ103" s="240">
        <v>49200.920000000013</v>
      </c>
      <c r="AK103" s="237"/>
      <c r="AL103" s="240">
        <v>23452.769999999997</v>
      </c>
      <c r="AM103" s="237"/>
      <c r="AN103" s="240">
        <v>1198.7800000000002</v>
      </c>
      <c r="AO103" s="237"/>
      <c r="AP103" s="240">
        <v>61.289999999999992</v>
      </c>
      <c r="AQ103" s="237"/>
      <c r="AR103" s="240">
        <v>3.14</v>
      </c>
      <c r="AS103" s="237"/>
      <c r="AT103" s="240">
        <v>0.16</v>
      </c>
      <c r="AU103" s="237"/>
      <c r="AV103" s="240">
        <v>0</v>
      </c>
      <c r="AW103" s="237"/>
      <c r="AX103" s="240">
        <v>0</v>
      </c>
      <c r="AY103" s="237"/>
      <c r="AZ103" s="240">
        <v>0</v>
      </c>
      <c r="BA103" s="237"/>
      <c r="BB103" s="240">
        <v>0</v>
      </c>
      <c r="BC103" s="237"/>
      <c r="BD103" s="240">
        <v>967762.94510800019</v>
      </c>
      <c r="BE103" s="237"/>
      <c r="BF103" s="240">
        <v>1588820.82032042</v>
      </c>
      <c r="BG103" s="237"/>
      <c r="BH103" s="240">
        <v>872064.17345888913</v>
      </c>
      <c r="BI103" s="237"/>
      <c r="BJ103" s="240">
        <v>721514.6986157198</v>
      </c>
      <c r="BK103" s="237"/>
      <c r="BL103" s="240">
        <v>574467.72447307699</v>
      </c>
      <c r="BM103" s="237"/>
      <c r="BN103" s="240">
        <v>448301.67872652883</v>
      </c>
      <c r="BO103" s="237"/>
      <c r="BP103" s="240">
        <v>323200.98659681383</v>
      </c>
      <c r="BQ103" s="237"/>
      <c r="BR103" s="240">
        <v>211799.54739729472</v>
      </c>
      <c r="BS103" s="237"/>
      <c r="BT103" s="240">
        <v>114045.82313642706</v>
      </c>
      <c r="BU103" s="237"/>
      <c r="BV103" s="240">
        <v>16292.255726714109</v>
      </c>
      <c r="BW103" s="237"/>
      <c r="BX103" s="240">
        <v>1.1603675372233028E-3</v>
      </c>
    </row>
    <row r="104" spans="3:76">
      <c r="C104" s="237">
        <v>18</v>
      </c>
      <c r="D104" s="237" t="s">
        <v>259</v>
      </c>
      <c r="E104" s="237"/>
      <c r="F104" s="240">
        <v>0</v>
      </c>
      <c r="G104" s="237"/>
      <c r="H104" s="240">
        <v>959838.5851080002</v>
      </c>
      <c r="I104" s="237"/>
      <c r="J104" s="240">
        <v>939343.32032041997</v>
      </c>
      <c r="K104" s="237"/>
      <c r="L104" s="240">
        <v>822863.25345888908</v>
      </c>
      <c r="M104" s="237"/>
      <c r="N104" s="240">
        <v>698061.92861571978</v>
      </c>
      <c r="O104" s="237"/>
      <c r="P104" s="240">
        <v>573268.94447307696</v>
      </c>
      <c r="Q104" s="237"/>
      <c r="R104" s="240">
        <v>448240.38872652885</v>
      </c>
      <c r="S104" s="237"/>
      <c r="T104" s="240">
        <v>323197.84659681382</v>
      </c>
      <c r="U104" s="237"/>
      <c r="V104" s="240">
        <v>211799.38739729472</v>
      </c>
      <c r="W104" s="237"/>
      <c r="X104" s="240">
        <v>114045.82313642706</v>
      </c>
      <c r="Y104" s="237"/>
      <c r="Z104" s="240">
        <v>16292.255726714109</v>
      </c>
      <c r="AA104" s="237"/>
      <c r="AB104" s="240">
        <v>1.1603675372233028E-3</v>
      </c>
      <c r="AC104" s="237"/>
      <c r="AD104" s="240">
        <v>0</v>
      </c>
      <c r="AE104" s="237"/>
      <c r="AF104" s="240">
        <v>7924.36</v>
      </c>
      <c r="AG104" s="237"/>
      <c r="AH104" s="240">
        <v>649477.50000000012</v>
      </c>
      <c r="AI104" s="237"/>
      <c r="AJ104" s="240">
        <v>49200.920000000013</v>
      </c>
      <c r="AK104" s="237"/>
      <c r="AL104" s="240">
        <v>23452.769999999997</v>
      </c>
      <c r="AM104" s="237"/>
      <c r="AN104" s="240">
        <v>1198.7800000000002</v>
      </c>
      <c r="AO104" s="237"/>
      <c r="AP104" s="240">
        <v>61.289999999999992</v>
      </c>
      <c r="AQ104" s="237"/>
      <c r="AR104" s="240">
        <v>3.14</v>
      </c>
      <c r="AS104" s="237"/>
      <c r="AT104" s="240">
        <v>0.16</v>
      </c>
      <c r="AU104" s="237"/>
      <c r="AV104" s="240">
        <v>0</v>
      </c>
      <c r="AW104" s="237"/>
      <c r="AX104" s="240">
        <v>0</v>
      </c>
      <c r="AY104" s="237"/>
      <c r="AZ104" s="240">
        <v>0</v>
      </c>
      <c r="BA104" s="237"/>
      <c r="BB104" s="240">
        <v>0</v>
      </c>
      <c r="BC104" s="237"/>
      <c r="BD104" s="240">
        <v>967762.94510800019</v>
      </c>
      <c r="BE104" s="237"/>
      <c r="BF104" s="240">
        <v>1588820.82032042</v>
      </c>
      <c r="BG104" s="237"/>
      <c r="BH104" s="240">
        <v>872064.17345888913</v>
      </c>
      <c r="BI104" s="237"/>
      <c r="BJ104" s="240">
        <v>721514.6986157198</v>
      </c>
      <c r="BK104" s="237"/>
      <c r="BL104" s="240">
        <v>574467.72447307699</v>
      </c>
      <c r="BM104" s="237"/>
      <c r="BN104" s="240">
        <v>448301.67872652883</v>
      </c>
      <c r="BO104" s="237"/>
      <c r="BP104" s="240">
        <v>323200.98659681383</v>
      </c>
      <c r="BQ104" s="237"/>
      <c r="BR104" s="240">
        <v>211799.54739729472</v>
      </c>
      <c r="BS104" s="237"/>
      <c r="BT104" s="240">
        <v>114045.82313642706</v>
      </c>
      <c r="BU104" s="237"/>
      <c r="BV104" s="240">
        <v>16292.255726714109</v>
      </c>
      <c r="BW104" s="237"/>
      <c r="BX104" s="240">
        <v>1.1603675372233028E-3</v>
      </c>
    </row>
    <row r="105" spans="3:76">
      <c r="C105" s="237">
        <v>19</v>
      </c>
      <c r="D105" s="237" t="s">
        <v>260</v>
      </c>
      <c r="E105" s="237"/>
      <c r="F105" s="240">
        <v>0</v>
      </c>
      <c r="G105" s="237"/>
      <c r="H105" s="240">
        <v>959838.5851080002</v>
      </c>
      <c r="I105" s="237"/>
      <c r="J105" s="240">
        <v>939343.32032041997</v>
      </c>
      <c r="K105" s="237"/>
      <c r="L105" s="240">
        <v>822863.25345888908</v>
      </c>
      <c r="M105" s="237"/>
      <c r="N105" s="240">
        <v>698061.92861571978</v>
      </c>
      <c r="O105" s="237"/>
      <c r="P105" s="240">
        <v>573268.94447307696</v>
      </c>
      <c r="Q105" s="237"/>
      <c r="R105" s="240">
        <v>448240.38872652885</v>
      </c>
      <c r="S105" s="237"/>
      <c r="T105" s="240">
        <v>323197.84659681382</v>
      </c>
      <c r="U105" s="237"/>
      <c r="V105" s="240">
        <v>211799.38739729472</v>
      </c>
      <c r="W105" s="237"/>
      <c r="X105" s="240">
        <v>114045.82313642706</v>
      </c>
      <c r="Y105" s="237"/>
      <c r="Z105" s="240">
        <v>16292.255726714109</v>
      </c>
      <c r="AA105" s="237"/>
      <c r="AB105" s="240">
        <v>1.1603675372233028E-3</v>
      </c>
      <c r="AC105" s="237"/>
      <c r="AD105" s="240">
        <v>0</v>
      </c>
      <c r="AE105" s="237"/>
      <c r="AF105" s="240">
        <v>7924.36</v>
      </c>
      <c r="AG105" s="237"/>
      <c r="AH105" s="240">
        <v>649477.50000000012</v>
      </c>
      <c r="AI105" s="237"/>
      <c r="AJ105" s="240">
        <v>49200.920000000013</v>
      </c>
      <c r="AK105" s="237"/>
      <c r="AL105" s="240">
        <v>23452.769999999997</v>
      </c>
      <c r="AM105" s="237"/>
      <c r="AN105" s="240">
        <v>1198.7800000000002</v>
      </c>
      <c r="AO105" s="237"/>
      <c r="AP105" s="240">
        <v>61.289999999999992</v>
      </c>
      <c r="AQ105" s="237"/>
      <c r="AR105" s="240">
        <v>3.14</v>
      </c>
      <c r="AS105" s="237"/>
      <c r="AT105" s="240">
        <v>0.16</v>
      </c>
      <c r="AU105" s="237"/>
      <c r="AV105" s="240">
        <v>0</v>
      </c>
      <c r="AW105" s="237"/>
      <c r="AX105" s="240">
        <v>0</v>
      </c>
      <c r="AY105" s="237"/>
      <c r="AZ105" s="240">
        <v>0</v>
      </c>
      <c r="BA105" s="237"/>
      <c r="BB105" s="240">
        <v>0</v>
      </c>
      <c r="BC105" s="237"/>
      <c r="BD105" s="240">
        <v>967762.94510800019</v>
      </c>
      <c r="BE105" s="237"/>
      <c r="BF105" s="240">
        <v>1588820.82032042</v>
      </c>
      <c r="BG105" s="237"/>
      <c r="BH105" s="240">
        <v>872064.17345888913</v>
      </c>
      <c r="BI105" s="237"/>
      <c r="BJ105" s="240">
        <v>721514.6986157198</v>
      </c>
      <c r="BK105" s="237"/>
      <c r="BL105" s="240">
        <v>574467.72447307699</v>
      </c>
      <c r="BM105" s="237"/>
      <c r="BN105" s="240">
        <v>448301.67872652883</v>
      </c>
      <c r="BO105" s="237"/>
      <c r="BP105" s="240">
        <v>323200.98659681383</v>
      </c>
      <c r="BQ105" s="237"/>
      <c r="BR105" s="240">
        <v>211799.54739729472</v>
      </c>
      <c r="BS105" s="237"/>
      <c r="BT105" s="240">
        <v>114045.82313642706</v>
      </c>
      <c r="BU105" s="237"/>
      <c r="BV105" s="240">
        <v>16292.255726714109</v>
      </c>
      <c r="BW105" s="237"/>
      <c r="BX105" s="240">
        <v>1.1603675372233028E-3</v>
      </c>
    </row>
    <row r="106" spans="3:76">
      <c r="C106" s="237">
        <v>20</v>
      </c>
      <c r="D106" s="237" t="s">
        <v>261</v>
      </c>
      <c r="E106" s="237"/>
      <c r="F106" s="240">
        <v>0</v>
      </c>
      <c r="G106" s="237"/>
      <c r="H106" s="240">
        <v>959838.5851080002</v>
      </c>
      <c r="I106" s="237"/>
      <c r="J106" s="240">
        <v>939343.32032041997</v>
      </c>
      <c r="K106" s="237"/>
      <c r="L106" s="240">
        <v>822863.25345888908</v>
      </c>
      <c r="M106" s="237"/>
      <c r="N106" s="240">
        <v>698061.92861571978</v>
      </c>
      <c r="O106" s="237"/>
      <c r="P106" s="240">
        <v>573268.94447307696</v>
      </c>
      <c r="Q106" s="237"/>
      <c r="R106" s="240">
        <v>448240.38872652885</v>
      </c>
      <c r="S106" s="237"/>
      <c r="T106" s="240">
        <v>323197.84659681382</v>
      </c>
      <c r="U106" s="237"/>
      <c r="V106" s="240">
        <v>211799.38739729472</v>
      </c>
      <c r="W106" s="237"/>
      <c r="X106" s="240">
        <v>114045.82313642706</v>
      </c>
      <c r="Y106" s="237"/>
      <c r="Z106" s="240">
        <v>16292.255726714109</v>
      </c>
      <c r="AA106" s="237"/>
      <c r="AB106" s="240">
        <v>1.1603675372233028E-3</v>
      </c>
      <c r="AC106" s="237"/>
      <c r="AD106" s="240">
        <v>0</v>
      </c>
      <c r="AE106" s="237"/>
      <c r="AF106" s="240">
        <v>7924.36</v>
      </c>
      <c r="AG106" s="237"/>
      <c r="AH106" s="240">
        <v>649477.50000000012</v>
      </c>
      <c r="AI106" s="237"/>
      <c r="AJ106" s="240">
        <v>49200.920000000013</v>
      </c>
      <c r="AK106" s="237"/>
      <c r="AL106" s="240">
        <v>23452.769999999997</v>
      </c>
      <c r="AM106" s="237"/>
      <c r="AN106" s="240">
        <v>1198.7800000000002</v>
      </c>
      <c r="AO106" s="237"/>
      <c r="AP106" s="240">
        <v>61.289999999999992</v>
      </c>
      <c r="AQ106" s="237"/>
      <c r="AR106" s="240">
        <v>3.14</v>
      </c>
      <c r="AS106" s="237"/>
      <c r="AT106" s="240">
        <v>0.16</v>
      </c>
      <c r="AU106" s="237"/>
      <c r="AV106" s="240">
        <v>0</v>
      </c>
      <c r="AW106" s="237"/>
      <c r="AX106" s="240">
        <v>0</v>
      </c>
      <c r="AY106" s="237"/>
      <c r="AZ106" s="240">
        <v>0</v>
      </c>
      <c r="BA106" s="237"/>
      <c r="BB106" s="240">
        <v>0</v>
      </c>
      <c r="BC106" s="237"/>
      <c r="BD106" s="240">
        <v>967762.94510800019</v>
      </c>
      <c r="BE106" s="237"/>
      <c r="BF106" s="240">
        <v>1588820.82032042</v>
      </c>
      <c r="BG106" s="237"/>
      <c r="BH106" s="240">
        <v>872064.17345888913</v>
      </c>
      <c r="BI106" s="237"/>
      <c r="BJ106" s="240">
        <v>721514.6986157198</v>
      </c>
      <c r="BK106" s="237"/>
      <c r="BL106" s="240">
        <v>574467.72447307699</v>
      </c>
      <c r="BM106" s="237"/>
      <c r="BN106" s="240">
        <v>448301.67872652883</v>
      </c>
      <c r="BO106" s="237"/>
      <c r="BP106" s="240">
        <v>323200.98659681383</v>
      </c>
      <c r="BQ106" s="237"/>
      <c r="BR106" s="240">
        <v>211799.54739729472</v>
      </c>
      <c r="BS106" s="237"/>
      <c r="BT106" s="240">
        <v>114045.82313642706</v>
      </c>
      <c r="BU106" s="237"/>
      <c r="BV106" s="240">
        <v>16292.255726714109</v>
      </c>
      <c r="BW106" s="237"/>
      <c r="BX106" s="240">
        <v>1.1603675372233028E-3</v>
      </c>
    </row>
    <row r="107" spans="3:76" ht="5.0999999999999996" customHeight="1">
      <c r="C107" s="237"/>
      <c r="D107" s="237"/>
      <c r="E107" s="237"/>
      <c r="F107" s="237"/>
      <c r="G107" s="237"/>
      <c r="H107" s="237"/>
      <c r="I107" s="237"/>
      <c r="J107" s="237"/>
      <c r="K107" s="237"/>
      <c r="L107" s="237"/>
      <c r="M107" s="237"/>
      <c r="N107" s="237"/>
      <c r="O107" s="237"/>
      <c r="P107" s="237"/>
      <c r="Q107" s="237"/>
      <c r="R107" s="237"/>
      <c r="S107" s="237"/>
      <c r="T107" s="237"/>
      <c r="U107" s="237"/>
      <c r="V107" s="237"/>
      <c r="W107" s="237"/>
      <c r="X107" s="237"/>
      <c r="Y107" s="237"/>
      <c r="Z107" s="237"/>
      <c r="AA107" s="237"/>
      <c r="AB107" s="237"/>
      <c r="AC107" s="237"/>
      <c r="AD107" s="240">
        <v>0</v>
      </c>
      <c r="AE107" s="237"/>
      <c r="AF107" s="237"/>
      <c r="AG107" s="237"/>
      <c r="AH107" s="237"/>
      <c r="AI107" s="237"/>
      <c r="AJ107" s="237"/>
      <c r="AK107" s="237"/>
      <c r="AL107" s="237"/>
      <c r="AM107" s="237"/>
      <c r="AN107" s="237"/>
      <c r="AO107" s="237"/>
      <c r="AP107" s="237"/>
      <c r="AQ107" s="237"/>
      <c r="AR107" s="237"/>
      <c r="AS107" s="237"/>
      <c r="AT107" s="237"/>
      <c r="AU107" s="237"/>
      <c r="AV107" s="237"/>
      <c r="AW107" s="237"/>
      <c r="AX107" s="237"/>
      <c r="AY107" s="237"/>
      <c r="AZ107" s="237"/>
      <c r="BA107" s="237"/>
      <c r="BB107" s="237"/>
      <c r="BC107" s="237"/>
      <c r="BD107" s="237"/>
      <c r="BE107" s="237"/>
      <c r="BF107" s="237"/>
      <c r="BG107" s="237"/>
      <c r="BH107" s="237"/>
      <c r="BI107" s="237"/>
      <c r="BJ107" s="237"/>
      <c r="BK107" s="237"/>
      <c r="BL107" s="237"/>
      <c r="BM107" s="237"/>
      <c r="BN107" s="237"/>
      <c r="BO107" s="237"/>
      <c r="BP107" s="237"/>
      <c r="BQ107" s="237"/>
      <c r="BR107" s="237"/>
      <c r="BS107" s="237"/>
      <c r="BT107" s="237"/>
      <c r="BU107" s="237"/>
      <c r="BV107" s="237"/>
      <c r="BW107" s="237"/>
      <c r="BX107" s="237"/>
    </row>
    <row r="108" spans="3:76" ht="13.5" thickBot="1">
      <c r="C108" s="237"/>
      <c r="D108" s="203" t="s">
        <v>273</v>
      </c>
      <c r="E108" s="204"/>
      <c r="F108" s="205">
        <v>3690027.3024414657</v>
      </c>
      <c r="G108" s="237"/>
      <c r="H108" s="205">
        <v>17054514.79653747</v>
      </c>
      <c r="I108" s="237"/>
      <c r="J108" s="205">
        <v>16017822.790032413</v>
      </c>
      <c r="K108" s="237"/>
      <c r="L108" s="205">
        <v>13962486.079034572</v>
      </c>
      <c r="M108" s="237"/>
      <c r="N108" s="205">
        <v>11779238.526570145</v>
      </c>
      <c r="O108" s="237"/>
      <c r="P108" s="205">
        <v>9596119.1903590001</v>
      </c>
      <c r="Q108" s="237"/>
      <c r="R108" s="205">
        <v>7409378.7364854347</v>
      </c>
      <c r="S108" s="237"/>
      <c r="T108" s="205">
        <v>5222423.2857593056</v>
      </c>
      <c r="U108" s="237"/>
      <c r="V108" s="205">
        <v>3290891.0099172299</v>
      </c>
      <c r="W108" s="237"/>
      <c r="X108" s="205">
        <v>1547386.44591061</v>
      </c>
      <c r="Y108" s="237"/>
      <c r="Z108" s="205">
        <v>218315.25063570158</v>
      </c>
      <c r="AA108" s="237"/>
      <c r="AB108" s="205">
        <v>1.118594272056158E-2</v>
      </c>
      <c r="AC108" s="237"/>
      <c r="AD108" s="205">
        <v>11942.839999999998</v>
      </c>
      <c r="AE108" s="237"/>
      <c r="AF108" s="205">
        <v>8306329.9500000048</v>
      </c>
      <c r="AG108" s="237"/>
      <c r="AH108" s="205">
        <v>9983492.2200000007</v>
      </c>
      <c r="AI108" s="237"/>
      <c r="AJ108" s="205">
        <v>756295.60000000021</v>
      </c>
      <c r="AK108" s="237"/>
      <c r="AL108" s="205">
        <v>360505.78000000014</v>
      </c>
      <c r="AM108" s="237"/>
      <c r="AN108" s="205">
        <v>18427.280000000002</v>
      </c>
      <c r="AO108" s="237"/>
      <c r="AP108" s="205">
        <v>942.03999999999974</v>
      </c>
      <c r="AQ108" s="237"/>
      <c r="AR108" s="205">
        <v>48.13</v>
      </c>
      <c r="AS108" s="237"/>
      <c r="AT108" s="205">
        <v>2.48</v>
      </c>
      <c r="AU108" s="237"/>
      <c r="AV108" s="205">
        <v>0</v>
      </c>
      <c r="AW108" s="237"/>
      <c r="AX108" s="205">
        <v>0</v>
      </c>
      <c r="AY108" s="237"/>
      <c r="AZ108" s="205">
        <v>0</v>
      </c>
      <c r="BA108" s="237"/>
      <c r="BB108" s="205">
        <v>3701970.1424414646</v>
      </c>
      <c r="BC108" s="237"/>
      <c r="BD108" s="205">
        <v>25360844.746537469</v>
      </c>
      <c r="BE108" s="237"/>
      <c r="BF108" s="205">
        <v>26001315.010032408</v>
      </c>
      <c r="BG108" s="237"/>
      <c r="BH108" s="205">
        <v>14718781.679034568</v>
      </c>
      <c r="BI108" s="237"/>
      <c r="BJ108" s="205">
        <v>12139744.306570152</v>
      </c>
      <c r="BK108" s="237"/>
      <c r="BL108" s="205">
        <v>9614546.4703590032</v>
      </c>
      <c r="BM108" s="237"/>
      <c r="BN108" s="205">
        <v>7410320.7764854357</v>
      </c>
      <c r="BO108" s="237"/>
      <c r="BP108" s="205">
        <v>5222471.4157593055</v>
      </c>
      <c r="BQ108" s="237"/>
      <c r="BR108" s="205">
        <v>3290893.489917228</v>
      </c>
      <c r="BS108" s="237"/>
      <c r="BT108" s="205">
        <v>1547386.44591061</v>
      </c>
      <c r="BU108" s="237"/>
      <c r="BV108" s="205">
        <v>218315.25063570158</v>
      </c>
      <c r="BW108" s="237"/>
      <c r="BX108" s="205">
        <v>1.118594272056158E-2</v>
      </c>
    </row>
    <row r="109" spans="3:76" ht="13.5" thickTop="1">
      <c r="C109" s="237"/>
      <c r="D109" s="237"/>
      <c r="E109" s="237"/>
      <c r="F109" s="237"/>
      <c r="G109" s="237"/>
      <c r="H109" s="237"/>
      <c r="I109" s="237"/>
      <c r="J109" s="237"/>
      <c r="K109" s="237"/>
      <c r="L109" s="237"/>
      <c r="M109" s="237"/>
      <c r="N109" s="237"/>
      <c r="O109" s="237"/>
      <c r="P109" s="237"/>
      <c r="Q109" s="237"/>
      <c r="R109" s="237"/>
      <c r="S109" s="237"/>
      <c r="T109" s="237"/>
      <c r="U109" s="237"/>
      <c r="V109" s="237"/>
      <c r="W109" s="237"/>
      <c r="X109" s="237"/>
      <c r="Y109" s="237"/>
      <c r="Z109" s="237"/>
      <c r="AA109" s="237"/>
      <c r="AB109" s="237"/>
      <c r="AC109" s="237"/>
      <c r="AD109" s="237"/>
      <c r="AE109" s="237"/>
      <c r="AF109" s="237"/>
      <c r="AG109" s="237"/>
      <c r="AH109" s="237"/>
      <c r="AI109" s="237"/>
      <c r="AJ109" s="237"/>
      <c r="AK109" s="237"/>
      <c r="AL109" s="237"/>
      <c r="AM109" s="237"/>
      <c r="AN109" s="237"/>
      <c r="AO109" s="237"/>
      <c r="AP109" s="237"/>
      <c r="AQ109" s="237"/>
      <c r="AR109" s="237"/>
      <c r="AS109" s="237"/>
      <c r="AT109" s="237"/>
      <c r="AU109" s="237"/>
      <c r="AV109" s="237"/>
      <c r="AW109" s="237"/>
      <c r="AX109" s="237"/>
      <c r="AY109" s="237"/>
      <c r="AZ109" s="237"/>
      <c r="BA109" s="237"/>
      <c r="BB109" s="237"/>
      <c r="BC109" s="237"/>
      <c r="BD109" s="237"/>
      <c r="BE109" s="237"/>
      <c r="BF109" s="237"/>
      <c r="BG109" s="237"/>
      <c r="BH109" s="237"/>
      <c r="BI109" s="237"/>
      <c r="BJ109" s="237"/>
      <c r="BK109" s="237"/>
      <c r="BL109" s="237"/>
      <c r="BM109" s="237"/>
      <c r="BN109" s="237"/>
      <c r="BO109" s="237"/>
      <c r="BP109" s="237"/>
      <c r="BQ109" s="237"/>
      <c r="BR109" s="237"/>
      <c r="BS109" s="237"/>
      <c r="BT109" s="237"/>
      <c r="BU109" s="237"/>
      <c r="BV109" s="237"/>
      <c r="BW109" s="237"/>
      <c r="BX109" s="237"/>
    </row>
    <row r="110" spans="3:76">
      <c r="C110" s="237"/>
      <c r="D110" s="237" t="s">
        <v>263</v>
      </c>
      <c r="E110" s="237"/>
      <c r="F110" s="240">
        <v>402734.33250300004</v>
      </c>
      <c r="G110" s="237"/>
      <c r="H110" s="240">
        <v>2097614.4386880947</v>
      </c>
      <c r="I110" s="237"/>
      <c r="J110" s="240">
        <v>2087328.6951041096</v>
      </c>
      <c r="K110" s="237"/>
      <c r="L110" s="240">
        <v>1852534.5072286781</v>
      </c>
      <c r="M110" s="237"/>
      <c r="N110" s="240">
        <v>1587971.6054199729</v>
      </c>
      <c r="O110" s="237"/>
      <c r="P110" s="240">
        <v>1322628.9452342514</v>
      </c>
      <c r="Q110" s="237"/>
      <c r="R110" s="240">
        <v>1056389.4307618625</v>
      </c>
      <c r="S110" s="237"/>
      <c r="T110" s="240">
        <v>790093.54959876067</v>
      </c>
      <c r="U110" s="237"/>
      <c r="V110" s="240">
        <v>523793.94886226585</v>
      </c>
      <c r="W110" s="237"/>
      <c r="X110" s="240">
        <v>257494.08106433757</v>
      </c>
      <c r="Y110" s="237"/>
      <c r="Z110" s="240">
        <v>36561.390203332267</v>
      </c>
      <c r="AA110" s="237"/>
      <c r="AB110" s="240">
        <v>1.4273468402097933E-9</v>
      </c>
      <c r="AC110" s="237"/>
      <c r="AD110" s="240">
        <v>54208.639999999999</v>
      </c>
      <c r="AE110" s="237"/>
      <c r="AF110" s="240">
        <v>1735312.0899999999</v>
      </c>
      <c r="AG110" s="237"/>
      <c r="AH110" s="240">
        <v>1403788.67</v>
      </c>
      <c r="AI110" s="237"/>
      <c r="AJ110" s="240">
        <v>163240.62</v>
      </c>
      <c r="AK110" s="237"/>
      <c r="AL110" s="240">
        <v>94994.23000000001</v>
      </c>
      <c r="AM110" s="237"/>
      <c r="AN110" s="240">
        <v>5026.7100000000009</v>
      </c>
      <c r="AO110" s="237"/>
      <c r="AP110" s="240">
        <v>272.57</v>
      </c>
      <c r="AQ110" s="237"/>
      <c r="AR110" s="240">
        <v>14.740000000000002</v>
      </c>
      <c r="AS110" s="237"/>
      <c r="AT110" s="240">
        <v>0.80999999999999983</v>
      </c>
      <c r="AU110" s="237"/>
      <c r="AV110" s="240">
        <v>0</v>
      </c>
      <c r="AW110" s="237"/>
      <c r="AX110" s="240">
        <v>0</v>
      </c>
      <c r="AY110" s="237"/>
      <c r="AZ110" s="240">
        <v>0</v>
      </c>
      <c r="BA110" s="237"/>
      <c r="BB110" s="240">
        <v>456942.97250300006</v>
      </c>
      <c r="BC110" s="237"/>
      <c r="BD110" s="240">
        <v>3832926.5286880946</v>
      </c>
      <c r="BE110" s="237"/>
      <c r="BF110" s="240">
        <v>3491117.3651041095</v>
      </c>
      <c r="BG110" s="237"/>
      <c r="BH110" s="240">
        <v>2015775.1272286782</v>
      </c>
      <c r="BI110" s="237"/>
      <c r="BJ110" s="240">
        <v>1682965.8354199729</v>
      </c>
      <c r="BK110" s="237"/>
      <c r="BL110" s="240">
        <v>1327655.6552342514</v>
      </c>
      <c r="BM110" s="237"/>
      <c r="BN110" s="240">
        <v>1056662.0007618626</v>
      </c>
      <c r="BO110" s="237"/>
      <c r="BP110" s="240">
        <v>790108.28959876066</v>
      </c>
      <c r="BQ110" s="237"/>
      <c r="BR110" s="240">
        <v>523794.75886226585</v>
      </c>
      <c r="BS110" s="237"/>
      <c r="BT110" s="240">
        <v>257494.08106433757</v>
      </c>
      <c r="BU110" s="237"/>
      <c r="BV110" s="240">
        <v>36561.390203332267</v>
      </c>
      <c r="BW110" s="237"/>
      <c r="BX110" s="240">
        <v>1.4273468402097933E-9</v>
      </c>
    </row>
    <row r="112" spans="3:76">
      <c r="C112" s="237"/>
      <c r="D112" s="237"/>
      <c r="E112" s="237"/>
      <c r="F112" s="311" t="s">
        <v>274</v>
      </c>
      <c r="G112" s="311"/>
      <c r="H112" s="311"/>
      <c r="I112" s="311"/>
      <c r="J112" s="311"/>
      <c r="K112" s="311"/>
      <c r="L112" s="311"/>
      <c r="M112" s="311"/>
      <c r="N112" s="311"/>
      <c r="O112" s="311"/>
      <c r="P112" s="311"/>
      <c r="Q112" s="311"/>
      <c r="R112" s="311"/>
      <c r="S112" s="311"/>
      <c r="T112" s="311"/>
      <c r="U112" s="311"/>
      <c r="V112" s="311"/>
      <c r="W112" s="311"/>
      <c r="X112" s="311"/>
      <c r="Y112" s="311"/>
      <c r="Z112" s="311"/>
      <c r="AA112" s="311"/>
      <c r="AB112" s="311"/>
      <c r="AC112" s="237"/>
      <c r="AD112" s="311" t="s">
        <v>275</v>
      </c>
      <c r="AE112" s="311"/>
      <c r="AF112" s="311"/>
      <c r="AG112" s="311"/>
      <c r="AH112" s="311"/>
      <c r="AI112" s="311"/>
      <c r="AJ112" s="311"/>
      <c r="AK112" s="311"/>
      <c r="AL112" s="311"/>
      <c r="AM112" s="311"/>
      <c r="AN112" s="311"/>
      <c r="AO112" s="311"/>
      <c r="AP112" s="311"/>
      <c r="AQ112" s="311"/>
      <c r="AR112" s="311"/>
      <c r="AS112" s="311"/>
      <c r="AT112" s="311"/>
      <c r="AU112" s="311"/>
      <c r="AV112" s="311"/>
      <c r="AW112" s="311"/>
      <c r="AX112" s="311"/>
      <c r="AY112" s="311"/>
      <c r="AZ112" s="311"/>
      <c r="BA112" s="237"/>
      <c r="BB112" s="311" t="s">
        <v>276</v>
      </c>
      <c r="BC112" s="311"/>
      <c r="BD112" s="311"/>
      <c r="BE112" s="311"/>
      <c r="BF112" s="311"/>
      <c r="BG112" s="311"/>
      <c r="BH112" s="311"/>
      <c r="BI112" s="311"/>
      <c r="BJ112" s="311"/>
      <c r="BK112" s="311"/>
      <c r="BL112" s="311"/>
      <c r="BM112" s="311"/>
      <c r="BN112" s="311"/>
      <c r="BO112" s="311"/>
      <c r="BP112" s="311"/>
      <c r="BQ112" s="311"/>
      <c r="BR112" s="311"/>
      <c r="BS112" s="311"/>
      <c r="BT112" s="311"/>
      <c r="BU112" s="311"/>
      <c r="BV112" s="311"/>
      <c r="BW112" s="311"/>
      <c r="BX112" s="311"/>
    </row>
    <row r="114" spans="3:76">
      <c r="C114" s="237"/>
      <c r="D114" s="237" t="s">
        <v>231</v>
      </c>
      <c r="E114" s="237"/>
      <c r="F114" s="238">
        <v>44561</v>
      </c>
      <c r="G114" s="239"/>
      <c r="H114" s="238">
        <v>44926</v>
      </c>
      <c r="I114" s="239"/>
      <c r="J114" s="238">
        <v>45291</v>
      </c>
      <c r="K114" s="239"/>
      <c r="L114" s="238">
        <v>45657</v>
      </c>
      <c r="M114" s="239"/>
      <c r="N114" s="238">
        <v>46022</v>
      </c>
      <c r="O114" s="239"/>
      <c r="P114" s="238">
        <v>46387</v>
      </c>
      <c r="Q114" s="239"/>
      <c r="R114" s="238">
        <v>46752</v>
      </c>
      <c r="S114" s="239"/>
      <c r="T114" s="238">
        <v>47118</v>
      </c>
      <c r="U114" s="239"/>
      <c r="V114" s="238">
        <v>47483</v>
      </c>
      <c r="W114" s="239"/>
      <c r="X114" s="238">
        <v>47848</v>
      </c>
      <c r="Y114" s="239"/>
      <c r="Z114" s="238">
        <v>48213</v>
      </c>
      <c r="AA114" s="237"/>
      <c r="AB114" s="238">
        <v>48272</v>
      </c>
      <c r="AC114" s="237"/>
      <c r="AD114" s="238">
        <v>44561</v>
      </c>
      <c r="AE114" s="239"/>
      <c r="AF114" s="238">
        <v>44926</v>
      </c>
      <c r="AG114" s="239"/>
      <c r="AH114" s="238">
        <v>45291</v>
      </c>
      <c r="AI114" s="239"/>
      <c r="AJ114" s="238">
        <v>45657</v>
      </c>
      <c r="AK114" s="239"/>
      <c r="AL114" s="238">
        <v>46022</v>
      </c>
      <c r="AM114" s="239"/>
      <c r="AN114" s="238">
        <v>46387</v>
      </c>
      <c r="AO114" s="239"/>
      <c r="AP114" s="238">
        <v>46752</v>
      </c>
      <c r="AQ114" s="239"/>
      <c r="AR114" s="238">
        <v>47118</v>
      </c>
      <c r="AS114" s="239"/>
      <c r="AT114" s="238">
        <v>47483</v>
      </c>
      <c r="AU114" s="239"/>
      <c r="AV114" s="238">
        <v>47848</v>
      </c>
      <c r="AW114" s="239"/>
      <c r="AX114" s="238">
        <v>48213</v>
      </c>
      <c r="AY114" s="237"/>
      <c r="AZ114" s="238">
        <v>48272</v>
      </c>
      <c r="BA114" s="237"/>
      <c r="BB114" s="238">
        <v>44561</v>
      </c>
      <c r="BC114" s="239"/>
      <c r="BD114" s="238">
        <v>44926</v>
      </c>
      <c r="BE114" s="239"/>
      <c r="BF114" s="238">
        <v>45291</v>
      </c>
      <c r="BG114" s="239"/>
      <c r="BH114" s="238">
        <v>45657</v>
      </c>
      <c r="BI114" s="239"/>
      <c r="BJ114" s="238">
        <v>46022</v>
      </c>
      <c r="BK114" s="239"/>
      <c r="BL114" s="238">
        <v>46387</v>
      </c>
      <c r="BM114" s="239"/>
      <c r="BN114" s="238">
        <v>46752</v>
      </c>
      <c r="BO114" s="239"/>
      <c r="BP114" s="238">
        <v>47118</v>
      </c>
      <c r="BQ114" s="239"/>
      <c r="BR114" s="238">
        <v>47483</v>
      </c>
      <c r="BS114" s="239"/>
      <c r="BT114" s="238">
        <v>47848</v>
      </c>
      <c r="BU114" s="239"/>
      <c r="BV114" s="238">
        <v>48213</v>
      </c>
      <c r="BW114" s="237"/>
      <c r="BX114" s="238">
        <v>48272</v>
      </c>
    </row>
    <row r="115" spans="3:76" ht="5.0999999999999996" customHeight="1">
      <c r="C115" s="237"/>
      <c r="D115" s="237"/>
      <c r="E115" s="237"/>
      <c r="F115" s="237"/>
      <c r="G115" s="237"/>
      <c r="H115" s="237"/>
      <c r="I115" s="237"/>
      <c r="J115" s="237"/>
      <c r="K115" s="237"/>
      <c r="L115" s="237"/>
      <c r="M115" s="237"/>
      <c r="N115" s="237"/>
      <c r="O115" s="237"/>
      <c r="P115" s="237"/>
      <c r="Q115" s="237"/>
      <c r="R115" s="237"/>
      <c r="S115" s="237"/>
      <c r="T115" s="237"/>
      <c r="U115" s="237"/>
      <c r="V115" s="237"/>
      <c r="W115" s="237"/>
      <c r="X115" s="237"/>
      <c r="Y115" s="237"/>
      <c r="Z115" s="237"/>
      <c r="AA115" s="237"/>
      <c r="AB115" s="237"/>
      <c r="AC115" s="237"/>
      <c r="AD115" s="237"/>
      <c r="AE115" s="237"/>
      <c r="AF115" s="237"/>
      <c r="AG115" s="237"/>
      <c r="AH115" s="237"/>
      <c r="AI115" s="237"/>
      <c r="AJ115" s="237"/>
      <c r="AK115" s="237"/>
      <c r="AL115" s="237"/>
      <c r="AM115" s="237"/>
      <c r="AN115" s="237"/>
      <c r="AO115" s="237"/>
      <c r="AP115" s="237"/>
      <c r="AQ115" s="237"/>
      <c r="AR115" s="237"/>
      <c r="AS115" s="237"/>
      <c r="AT115" s="237"/>
      <c r="AU115" s="237"/>
      <c r="AV115" s="237"/>
      <c r="AW115" s="237"/>
      <c r="AX115" s="237"/>
      <c r="AY115" s="237"/>
      <c r="AZ115" s="237"/>
      <c r="BA115" s="237"/>
      <c r="BB115" s="237"/>
      <c r="BC115" s="237"/>
      <c r="BD115" s="237"/>
      <c r="BE115" s="237"/>
      <c r="BF115" s="237"/>
      <c r="BG115" s="237"/>
      <c r="BH115" s="237"/>
      <c r="BI115" s="237"/>
      <c r="BJ115" s="237"/>
      <c r="BK115" s="237"/>
      <c r="BL115" s="237"/>
      <c r="BM115" s="237"/>
      <c r="BN115" s="237"/>
      <c r="BO115" s="237"/>
      <c r="BP115" s="237"/>
      <c r="BQ115" s="237"/>
      <c r="BR115" s="237"/>
      <c r="BS115" s="237"/>
      <c r="BT115" s="237"/>
      <c r="BU115" s="237"/>
      <c r="BV115" s="237"/>
      <c r="BW115" s="237"/>
      <c r="BX115" s="237"/>
    </row>
    <row r="116" spans="3:76">
      <c r="C116" s="237">
        <v>1</v>
      </c>
      <c r="D116" s="237" t="s">
        <v>232</v>
      </c>
      <c r="E116" s="237"/>
      <c r="F116" s="240">
        <v>1453289.6613449003</v>
      </c>
      <c r="G116" s="237"/>
      <c r="H116" s="240">
        <v>1847088.6695757851</v>
      </c>
      <c r="I116" s="237"/>
      <c r="J116" s="240">
        <v>1557586.7909457418</v>
      </c>
      <c r="K116" s="237"/>
      <c r="L116" s="240">
        <v>1335254.651590745</v>
      </c>
      <c r="M116" s="237"/>
      <c r="N116" s="240">
        <v>1105153.4740488776</v>
      </c>
      <c r="O116" s="237"/>
      <c r="P116" s="240">
        <v>875060.08425354038</v>
      </c>
      <c r="Q116" s="237"/>
      <c r="R116" s="240">
        <v>644746.75389358308</v>
      </c>
      <c r="S116" s="237"/>
      <c r="T116" s="240">
        <v>414420.36460768606</v>
      </c>
      <c r="U116" s="237"/>
      <c r="V116" s="240">
        <v>213130.17186739904</v>
      </c>
      <c r="W116" s="237"/>
      <c r="X116" s="240">
        <v>26292.850808856012</v>
      </c>
      <c r="Y116" s="237"/>
      <c r="Z116" s="240">
        <v>2677.0321459390207</v>
      </c>
      <c r="AA116" s="237"/>
      <c r="AB116" s="240">
        <v>-3.0850060284137725E-10</v>
      </c>
      <c r="AC116" s="237"/>
      <c r="AD116" s="240">
        <v>5730.9599999999991</v>
      </c>
      <c r="AE116" s="237"/>
      <c r="AF116" s="240">
        <v>2205394.5199999996</v>
      </c>
      <c r="AG116" s="237"/>
      <c r="AH116" s="240">
        <v>738819.01</v>
      </c>
      <c r="AI116" s="237"/>
      <c r="AJ116" s="240">
        <v>55968.960000000006</v>
      </c>
      <c r="AK116" s="237"/>
      <c r="AL116" s="240">
        <v>26678.899999999998</v>
      </c>
      <c r="AM116" s="237"/>
      <c r="AN116" s="240">
        <v>1363.7100000000003</v>
      </c>
      <c r="AO116" s="237"/>
      <c r="AP116" s="240">
        <v>69.69</v>
      </c>
      <c r="AQ116" s="237"/>
      <c r="AR116" s="240">
        <v>3.5500000000000003</v>
      </c>
      <c r="AS116" s="237"/>
      <c r="AT116" s="240">
        <v>0.15999999999999995</v>
      </c>
      <c r="AU116" s="237"/>
      <c r="AV116" s="240">
        <v>0</v>
      </c>
      <c r="AW116" s="237"/>
      <c r="AX116" s="240">
        <v>0</v>
      </c>
      <c r="AY116" s="237"/>
      <c r="AZ116" s="240">
        <v>0</v>
      </c>
      <c r="BA116" s="237"/>
      <c r="BB116" s="240">
        <v>1459020.6213449002</v>
      </c>
      <c r="BC116" s="237"/>
      <c r="BD116" s="240">
        <v>4052483.1895757848</v>
      </c>
      <c r="BE116" s="237"/>
      <c r="BF116" s="240">
        <v>2296405.8009457421</v>
      </c>
      <c r="BG116" s="237"/>
      <c r="BH116" s="240">
        <v>1391223.6115907449</v>
      </c>
      <c r="BI116" s="237"/>
      <c r="BJ116" s="240">
        <v>1131832.3740488775</v>
      </c>
      <c r="BK116" s="237"/>
      <c r="BL116" s="240">
        <v>876423.79425354034</v>
      </c>
      <c r="BM116" s="237"/>
      <c r="BN116" s="240">
        <v>644816.44389358303</v>
      </c>
      <c r="BO116" s="237"/>
      <c r="BP116" s="240">
        <v>414423.91460768605</v>
      </c>
      <c r="BQ116" s="237"/>
      <c r="BR116" s="240">
        <v>213130.33186739904</v>
      </c>
      <c r="BS116" s="237"/>
      <c r="BT116" s="240">
        <v>26292.850808856012</v>
      </c>
      <c r="BU116" s="237"/>
      <c r="BV116" s="240">
        <v>2677.0321459390207</v>
      </c>
      <c r="BW116" s="237"/>
      <c r="BX116" s="240">
        <v>-3.0850060284137725E-10</v>
      </c>
    </row>
    <row r="117" spans="3:76">
      <c r="C117" s="237">
        <v>2</v>
      </c>
      <c r="D117" s="237" t="s">
        <v>233</v>
      </c>
      <c r="E117" s="237"/>
      <c r="F117" s="240">
        <v>1453289.6613449003</v>
      </c>
      <c r="G117" s="237"/>
      <c r="H117" s="240">
        <v>1847088.6695757851</v>
      </c>
      <c r="I117" s="237"/>
      <c r="J117" s="240">
        <v>1557586.7909457418</v>
      </c>
      <c r="K117" s="237"/>
      <c r="L117" s="240">
        <v>1335254.651590745</v>
      </c>
      <c r="M117" s="237"/>
      <c r="N117" s="240">
        <v>1105153.4740488776</v>
      </c>
      <c r="O117" s="237"/>
      <c r="P117" s="240">
        <v>875060.08425354038</v>
      </c>
      <c r="Q117" s="237"/>
      <c r="R117" s="240">
        <v>644746.75389358308</v>
      </c>
      <c r="S117" s="237"/>
      <c r="T117" s="240">
        <v>414420.36460768606</v>
      </c>
      <c r="U117" s="237"/>
      <c r="V117" s="240">
        <v>213130.17186739904</v>
      </c>
      <c r="W117" s="237"/>
      <c r="X117" s="240">
        <v>26292.850808856012</v>
      </c>
      <c r="Y117" s="237"/>
      <c r="Z117" s="240">
        <v>2677.0321459390207</v>
      </c>
      <c r="AA117" s="237"/>
      <c r="AB117" s="240">
        <v>-3.0850060284137725E-10</v>
      </c>
      <c r="AC117" s="237"/>
      <c r="AD117" s="240">
        <v>5730.9599999999991</v>
      </c>
      <c r="AE117" s="237"/>
      <c r="AF117" s="240">
        <v>2205394.5199999996</v>
      </c>
      <c r="AG117" s="237"/>
      <c r="AH117" s="240">
        <v>738819.01</v>
      </c>
      <c r="AI117" s="237"/>
      <c r="AJ117" s="240">
        <v>55968.960000000006</v>
      </c>
      <c r="AK117" s="237"/>
      <c r="AL117" s="240">
        <v>26678.899999999998</v>
      </c>
      <c r="AM117" s="237"/>
      <c r="AN117" s="240">
        <v>1363.7100000000003</v>
      </c>
      <c r="AO117" s="237"/>
      <c r="AP117" s="240">
        <v>69.69</v>
      </c>
      <c r="AQ117" s="237"/>
      <c r="AR117" s="240">
        <v>3.5500000000000003</v>
      </c>
      <c r="AS117" s="237"/>
      <c r="AT117" s="240">
        <v>0.15999999999999995</v>
      </c>
      <c r="AU117" s="237"/>
      <c r="AV117" s="240">
        <v>0</v>
      </c>
      <c r="AW117" s="237"/>
      <c r="AX117" s="240">
        <v>0</v>
      </c>
      <c r="AY117" s="237"/>
      <c r="AZ117" s="240">
        <v>0</v>
      </c>
      <c r="BA117" s="237"/>
      <c r="BB117" s="240">
        <v>1459020.6213449002</v>
      </c>
      <c r="BC117" s="237"/>
      <c r="BD117" s="240">
        <v>4052483.1895757848</v>
      </c>
      <c r="BE117" s="237"/>
      <c r="BF117" s="240">
        <v>2296405.8009457421</v>
      </c>
      <c r="BG117" s="237"/>
      <c r="BH117" s="240">
        <v>1391223.6115907449</v>
      </c>
      <c r="BI117" s="237"/>
      <c r="BJ117" s="240">
        <v>1131832.3740488775</v>
      </c>
      <c r="BK117" s="237"/>
      <c r="BL117" s="240">
        <v>876423.79425354034</v>
      </c>
      <c r="BM117" s="237"/>
      <c r="BN117" s="240">
        <v>644816.44389358303</v>
      </c>
      <c r="BO117" s="237"/>
      <c r="BP117" s="240">
        <v>414423.91460768605</v>
      </c>
      <c r="BQ117" s="237"/>
      <c r="BR117" s="240">
        <v>213130.33186739904</v>
      </c>
      <c r="BS117" s="237"/>
      <c r="BT117" s="240">
        <v>26292.850808856012</v>
      </c>
      <c r="BU117" s="237"/>
      <c r="BV117" s="240">
        <v>2677.0321459390207</v>
      </c>
      <c r="BW117" s="237"/>
      <c r="BX117" s="240">
        <v>-3.0850060284137725E-10</v>
      </c>
    </row>
    <row r="118" spans="3:76">
      <c r="C118" s="237">
        <v>3</v>
      </c>
      <c r="D118" s="237" t="s">
        <v>234</v>
      </c>
      <c r="E118" s="237"/>
      <c r="F118" s="240">
        <v>1453289.6613449003</v>
      </c>
      <c r="G118" s="237"/>
      <c r="H118" s="240">
        <v>1847088.6695757851</v>
      </c>
      <c r="I118" s="237"/>
      <c r="J118" s="240">
        <v>1557586.7909457418</v>
      </c>
      <c r="K118" s="237"/>
      <c r="L118" s="240">
        <v>1335254.651590745</v>
      </c>
      <c r="M118" s="237"/>
      <c r="N118" s="240">
        <v>1105153.4740488776</v>
      </c>
      <c r="O118" s="237"/>
      <c r="P118" s="240">
        <v>875060.08425354038</v>
      </c>
      <c r="Q118" s="237"/>
      <c r="R118" s="240">
        <v>644746.75389358308</v>
      </c>
      <c r="S118" s="237"/>
      <c r="T118" s="240">
        <v>414420.36460768606</v>
      </c>
      <c r="U118" s="237"/>
      <c r="V118" s="240">
        <v>213130.17186739904</v>
      </c>
      <c r="W118" s="237"/>
      <c r="X118" s="240">
        <v>26292.850808856012</v>
      </c>
      <c r="Y118" s="237"/>
      <c r="Z118" s="240">
        <v>2677.0321459390207</v>
      </c>
      <c r="AA118" s="237"/>
      <c r="AB118" s="240">
        <v>-3.0850060284137725E-10</v>
      </c>
      <c r="AC118" s="237"/>
      <c r="AD118" s="240">
        <v>5730.9599999999991</v>
      </c>
      <c r="AE118" s="237"/>
      <c r="AF118" s="240">
        <v>2205394.5199999996</v>
      </c>
      <c r="AG118" s="237"/>
      <c r="AH118" s="240">
        <v>738819.01</v>
      </c>
      <c r="AI118" s="237"/>
      <c r="AJ118" s="240">
        <v>55968.960000000006</v>
      </c>
      <c r="AK118" s="237"/>
      <c r="AL118" s="240">
        <v>26678.899999999998</v>
      </c>
      <c r="AM118" s="237"/>
      <c r="AN118" s="240">
        <v>1363.7100000000003</v>
      </c>
      <c r="AO118" s="237"/>
      <c r="AP118" s="240">
        <v>69.69</v>
      </c>
      <c r="AQ118" s="237"/>
      <c r="AR118" s="240">
        <v>3.5500000000000003</v>
      </c>
      <c r="AS118" s="237"/>
      <c r="AT118" s="240">
        <v>0.15999999999999995</v>
      </c>
      <c r="AU118" s="237"/>
      <c r="AV118" s="240">
        <v>0</v>
      </c>
      <c r="AW118" s="237"/>
      <c r="AX118" s="240">
        <v>0</v>
      </c>
      <c r="AY118" s="237"/>
      <c r="AZ118" s="240">
        <v>0</v>
      </c>
      <c r="BA118" s="237"/>
      <c r="BB118" s="240">
        <v>1459020.6213449002</v>
      </c>
      <c r="BC118" s="237"/>
      <c r="BD118" s="240">
        <v>4052483.1895757848</v>
      </c>
      <c r="BE118" s="237"/>
      <c r="BF118" s="240">
        <v>2296405.8009457421</v>
      </c>
      <c r="BG118" s="237"/>
      <c r="BH118" s="240">
        <v>1391223.6115907449</v>
      </c>
      <c r="BI118" s="237"/>
      <c r="BJ118" s="240">
        <v>1131832.3740488775</v>
      </c>
      <c r="BK118" s="237"/>
      <c r="BL118" s="240">
        <v>876423.79425354034</v>
      </c>
      <c r="BM118" s="237"/>
      <c r="BN118" s="240">
        <v>644816.44389358303</v>
      </c>
      <c r="BO118" s="237"/>
      <c r="BP118" s="240">
        <v>414423.91460768605</v>
      </c>
      <c r="BQ118" s="237"/>
      <c r="BR118" s="240">
        <v>213130.33186739904</v>
      </c>
      <c r="BS118" s="237"/>
      <c r="BT118" s="240">
        <v>26292.850808856012</v>
      </c>
      <c r="BU118" s="237"/>
      <c r="BV118" s="240">
        <v>2677.0321459390207</v>
      </c>
      <c r="BW118" s="237"/>
      <c r="BX118" s="240">
        <v>-3.0850060284137725E-10</v>
      </c>
    </row>
    <row r="119" spans="3:76">
      <c r="C119" s="241" t="s">
        <v>235</v>
      </c>
      <c r="D119" s="237" t="s">
        <v>236</v>
      </c>
      <c r="E119" s="237"/>
      <c r="F119" s="240">
        <v>358020.90698114032</v>
      </c>
      <c r="G119" s="237"/>
      <c r="H119" s="240">
        <v>54123.993209269203</v>
      </c>
      <c r="I119" s="237"/>
      <c r="J119" s="240">
        <v>-7453.0817793260094</v>
      </c>
      <c r="K119" s="237"/>
      <c r="L119" s="240">
        <v>-13904.419581931943</v>
      </c>
      <c r="M119" s="237"/>
      <c r="N119" s="240">
        <v>-18753.421400908264</v>
      </c>
      <c r="O119" s="237"/>
      <c r="P119" s="240">
        <v>-23604.029946374503</v>
      </c>
      <c r="Q119" s="237"/>
      <c r="R119" s="240">
        <v>-28409.276303160714</v>
      </c>
      <c r="S119" s="237"/>
      <c r="T119" s="240">
        <v>-33211.828578246743</v>
      </c>
      <c r="U119" s="237"/>
      <c r="V119" s="240">
        <v>-36816.605792417518</v>
      </c>
      <c r="W119" s="237"/>
      <c r="X119" s="240">
        <v>-41618.979612033087</v>
      </c>
      <c r="Y119" s="237"/>
      <c r="Z119" s="240">
        <v>-6211.4019927483969</v>
      </c>
      <c r="AA119" s="237"/>
      <c r="AB119" s="240">
        <v>-7.3967680843744902E-4</v>
      </c>
      <c r="AC119" s="237"/>
      <c r="AD119" s="240">
        <v>1411.83</v>
      </c>
      <c r="AE119" s="237"/>
      <c r="AF119" s="240">
        <v>391966.5</v>
      </c>
      <c r="AG119" s="237"/>
      <c r="AH119" s="240">
        <v>-152378.91999999998</v>
      </c>
      <c r="AI119" s="237"/>
      <c r="AJ119" s="240">
        <v>-11543.419999999998</v>
      </c>
      <c r="AK119" s="237"/>
      <c r="AL119" s="240">
        <v>-5502.4400000000005</v>
      </c>
      <c r="AM119" s="237"/>
      <c r="AN119" s="240">
        <v>-281.25</v>
      </c>
      <c r="AO119" s="237"/>
      <c r="AP119" s="240">
        <v>-14.379999999999994</v>
      </c>
      <c r="AQ119" s="237"/>
      <c r="AR119" s="240">
        <v>-0.71999999999999975</v>
      </c>
      <c r="AS119" s="237"/>
      <c r="AT119" s="240">
        <v>0.04</v>
      </c>
      <c r="AU119" s="237"/>
      <c r="AV119" s="240">
        <v>0</v>
      </c>
      <c r="AW119" s="237"/>
      <c r="AX119" s="240">
        <v>0</v>
      </c>
      <c r="AY119" s="237"/>
      <c r="AZ119" s="240">
        <v>0</v>
      </c>
      <c r="BA119" s="237"/>
      <c r="BB119" s="240">
        <v>359432.73698114033</v>
      </c>
      <c r="BC119" s="237"/>
      <c r="BD119" s="240">
        <v>446090.49320926919</v>
      </c>
      <c r="BE119" s="237"/>
      <c r="BF119" s="240">
        <v>-159832.001779326</v>
      </c>
      <c r="BG119" s="237"/>
      <c r="BH119" s="240">
        <v>-25447.839581931941</v>
      </c>
      <c r="BI119" s="237"/>
      <c r="BJ119" s="240">
        <v>-24255.861400908267</v>
      </c>
      <c r="BK119" s="237"/>
      <c r="BL119" s="240">
        <v>-23885.279946374503</v>
      </c>
      <c r="BM119" s="237"/>
      <c r="BN119" s="240">
        <v>-28423.656303160715</v>
      </c>
      <c r="BO119" s="237"/>
      <c r="BP119" s="240">
        <v>-33212.548578246744</v>
      </c>
      <c r="BQ119" s="237"/>
      <c r="BR119" s="240">
        <v>-36816.565792417518</v>
      </c>
      <c r="BS119" s="237"/>
      <c r="BT119" s="240">
        <v>-41618.979612033087</v>
      </c>
      <c r="BU119" s="237"/>
      <c r="BV119" s="240">
        <v>-6211.4019927483969</v>
      </c>
      <c r="BW119" s="237"/>
      <c r="BX119" s="240">
        <v>-7.3967680843744902E-4</v>
      </c>
    </row>
    <row r="120" spans="3:76">
      <c r="C120" s="241" t="s">
        <v>237</v>
      </c>
      <c r="D120" s="237" t="s">
        <v>238</v>
      </c>
      <c r="E120" s="237"/>
      <c r="F120" s="240">
        <v>290657.92662510969</v>
      </c>
      <c r="G120" s="237"/>
      <c r="H120" s="240">
        <v>43940.653480287096</v>
      </c>
      <c r="I120" s="237"/>
      <c r="J120" s="240">
        <v>-6050.4705744574667</v>
      </c>
      <c r="K120" s="237"/>
      <c r="L120" s="240">
        <v>-11288.001372748173</v>
      </c>
      <c r="M120" s="237"/>
      <c r="N120" s="240">
        <v>-15224.682747438865</v>
      </c>
      <c r="O120" s="237"/>
      <c r="P120" s="240">
        <v>-19162.667568409568</v>
      </c>
      <c r="Q120" s="237"/>
      <c r="R120" s="240">
        <v>-23063.826268410157</v>
      </c>
      <c r="S120" s="237"/>
      <c r="T120" s="240">
        <v>-26962.797712790663</v>
      </c>
      <c r="U120" s="237"/>
      <c r="V120" s="240">
        <v>-29889.354979624157</v>
      </c>
      <c r="W120" s="237"/>
      <c r="X120" s="240">
        <v>-33788.173682928893</v>
      </c>
      <c r="Y120" s="237"/>
      <c r="Z120" s="240">
        <v>-5042.6929430900764</v>
      </c>
      <c r="AA120" s="237"/>
      <c r="AB120" s="240">
        <v>-2.810772363944794E-3</v>
      </c>
      <c r="AC120" s="237"/>
      <c r="AD120" s="240">
        <v>1146.19</v>
      </c>
      <c r="AE120" s="237"/>
      <c r="AF120" s="240">
        <v>318216.64999999997</v>
      </c>
      <c r="AG120" s="237"/>
      <c r="AH120" s="240">
        <v>-123707.99999999999</v>
      </c>
      <c r="AI120" s="237"/>
      <c r="AJ120" s="240">
        <v>-9371.4500000000007</v>
      </c>
      <c r="AK120" s="237"/>
      <c r="AL120" s="240">
        <v>-4467.1200000000008</v>
      </c>
      <c r="AM120" s="237"/>
      <c r="AN120" s="240">
        <v>-228.31000000000003</v>
      </c>
      <c r="AO120" s="237"/>
      <c r="AP120" s="240">
        <v>-11.670000000000003</v>
      </c>
      <c r="AQ120" s="237"/>
      <c r="AR120" s="240">
        <v>-0.6100000000000001</v>
      </c>
      <c r="AS120" s="237"/>
      <c r="AT120" s="240">
        <v>-3.4694469519536142E-18</v>
      </c>
      <c r="AU120" s="237"/>
      <c r="AV120" s="240">
        <v>0</v>
      </c>
      <c r="AW120" s="237"/>
      <c r="AX120" s="240">
        <v>0</v>
      </c>
      <c r="AY120" s="237"/>
      <c r="AZ120" s="240">
        <v>0</v>
      </c>
      <c r="BA120" s="237"/>
      <c r="BB120" s="240">
        <v>291804.11662510969</v>
      </c>
      <c r="BC120" s="237"/>
      <c r="BD120" s="240">
        <v>362157.30348028708</v>
      </c>
      <c r="BE120" s="237"/>
      <c r="BF120" s="240">
        <v>-129758.47057445745</v>
      </c>
      <c r="BG120" s="237"/>
      <c r="BH120" s="240">
        <v>-20659.451372748175</v>
      </c>
      <c r="BI120" s="237"/>
      <c r="BJ120" s="240">
        <v>-19691.802747438865</v>
      </c>
      <c r="BK120" s="237"/>
      <c r="BL120" s="240">
        <v>-19390.977568409569</v>
      </c>
      <c r="BM120" s="237"/>
      <c r="BN120" s="240">
        <v>-23075.496268410156</v>
      </c>
      <c r="BO120" s="237"/>
      <c r="BP120" s="240">
        <v>-26963.407712790664</v>
      </c>
      <c r="BQ120" s="237"/>
      <c r="BR120" s="240">
        <v>-29889.354979624157</v>
      </c>
      <c r="BS120" s="237"/>
      <c r="BT120" s="240">
        <v>-33788.173682928893</v>
      </c>
      <c r="BU120" s="237"/>
      <c r="BV120" s="240">
        <v>-5042.6929430900764</v>
      </c>
      <c r="BW120" s="237"/>
      <c r="BX120" s="240">
        <v>-2.810772363944794E-3</v>
      </c>
    </row>
    <row r="121" spans="3:76">
      <c r="C121" s="241" t="s">
        <v>239</v>
      </c>
      <c r="D121" s="237" t="s">
        <v>240</v>
      </c>
      <c r="E121" s="237"/>
      <c r="F121" s="240">
        <v>290657.92662510969</v>
      </c>
      <c r="G121" s="237"/>
      <c r="H121" s="240">
        <v>43940.653480287096</v>
      </c>
      <c r="I121" s="237"/>
      <c r="J121" s="240">
        <v>-6050.4705744574667</v>
      </c>
      <c r="K121" s="237"/>
      <c r="L121" s="240">
        <v>-11288.001372748173</v>
      </c>
      <c r="M121" s="237"/>
      <c r="N121" s="240">
        <v>-15224.682747438865</v>
      </c>
      <c r="O121" s="237"/>
      <c r="P121" s="240">
        <v>-19162.667568409568</v>
      </c>
      <c r="Q121" s="237"/>
      <c r="R121" s="240">
        <v>-23063.826268410157</v>
      </c>
      <c r="S121" s="237"/>
      <c r="T121" s="240">
        <v>-26962.797712790663</v>
      </c>
      <c r="U121" s="237"/>
      <c r="V121" s="240">
        <v>-29889.354979624157</v>
      </c>
      <c r="W121" s="237"/>
      <c r="X121" s="240">
        <v>-33788.173682928893</v>
      </c>
      <c r="Y121" s="237"/>
      <c r="Z121" s="240">
        <v>-5042.6929430900764</v>
      </c>
      <c r="AA121" s="237"/>
      <c r="AB121" s="240">
        <v>-2.810772363944794E-3</v>
      </c>
      <c r="AC121" s="237"/>
      <c r="AD121" s="240">
        <v>1146.19</v>
      </c>
      <c r="AE121" s="237"/>
      <c r="AF121" s="240">
        <v>318216.64999999997</v>
      </c>
      <c r="AG121" s="237"/>
      <c r="AH121" s="240">
        <v>-123707.99999999999</v>
      </c>
      <c r="AI121" s="237"/>
      <c r="AJ121" s="240">
        <v>-9371.4500000000007</v>
      </c>
      <c r="AK121" s="237"/>
      <c r="AL121" s="240">
        <v>-4467.1200000000008</v>
      </c>
      <c r="AM121" s="237"/>
      <c r="AN121" s="240">
        <v>-228.31000000000003</v>
      </c>
      <c r="AO121" s="237"/>
      <c r="AP121" s="240">
        <v>-11.670000000000003</v>
      </c>
      <c r="AQ121" s="237"/>
      <c r="AR121" s="240">
        <v>-0.6100000000000001</v>
      </c>
      <c r="AS121" s="237"/>
      <c r="AT121" s="240">
        <v>-3.4694469519536142E-18</v>
      </c>
      <c r="AU121" s="237"/>
      <c r="AV121" s="240">
        <v>0</v>
      </c>
      <c r="AW121" s="237"/>
      <c r="AX121" s="240">
        <v>0</v>
      </c>
      <c r="AY121" s="237"/>
      <c r="AZ121" s="240">
        <v>0</v>
      </c>
      <c r="BA121" s="237"/>
      <c r="BB121" s="240">
        <v>291804.11662510969</v>
      </c>
      <c r="BC121" s="237"/>
      <c r="BD121" s="240">
        <v>362157.30348028708</v>
      </c>
      <c r="BE121" s="237"/>
      <c r="BF121" s="240">
        <v>-129758.47057445745</v>
      </c>
      <c r="BG121" s="237"/>
      <c r="BH121" s="240">
        <v>-20659.451372748175</v>
      </c>
      <c r="BI121" s="237"/>
      <c r="BJ121" s="240">
        <v>-19691.802747438865</v>
      </c>
      <c r="BK121" s="237"/>
      <c r="BL121" s="240">
        <v>-19390.977568409569</v>
      </c>
      <c r="BM121" s="237"/>
      <c r="BN121" s="240">
        <v>-23075.496268410156</v>
      </c>
      <c r="BO121" s="237"/>
      <c r="BP121" s="240">
        <v>-26963.407712790664</v>
      </c>
      <c r="BQ121" s="237"/>
      <c r="BR121" s="240">
        <v>-29889.354979624157</v>
      </c>
      <c r="BS121" s="237"/>
      <c r="BT121" s="240">
        <v>-33788.173682928893</v>
      </c>
      <c r="BU121" s="237"/>
      <c r="BV121" s="240">
        <v>-5042.6929430900764</v>
      </c>
      <c r="BW121" s="237"/>
      <c r="BX121" s="240">
        <v>-2.810772363944794E-3</v>
      </c>
    </row>
    <row r="122" spans="3:76">
      <c r="C122" s="241" t="s">
        <v>241</v>
      </c>
      <c r="D122" s="237" t="s">
        <v>242</v>
      </c>
      <c r="E122" s="237"/>
      <c r="F122" s="240">
        <v>290657.92662510969</v>
      </c>
      <c r="G122" s="237"/>
      <c r="H122" s="240">
        <v>43940.653480287096</v>
      </c>
      <c r="I122" s="237"/>
      <c r="J122" s="240">
        <v>-6050.4705744574667</v>
      </c>
      <c r="K122" s="237"/>
      <c r="L122" s="240">
        <v>-11288.001372748173</v>
      </c>
      <c r="M122" s="237"/>
      <c r="N122" s="240">
        <v>-15224.682747438865</v>
      </c>
      <c r="O122" s="237"/>
      <c r="P122" s="240">
        <v>-19162.667568409568</v>
      </c>
      <c r="Q122" s="237"/>
      <c r="R122" s="240">
        <v>-23063.826268410157</v>
      </c>
      <c r="S122" s="237"/>
      <c r="T122" s="240">
        <v>-26962.797712790663</v>
      </c>
      <c r="U122" s="237"/>
      <c r="V122" s="240">
        <v>-29889.354979624157</v>
      </c>
      <c r="W122" s="237"/>
      <c r="X122" s="240">
        <v>-33788.173682928893</v>
      </c>
      <c r="Y122" s="237"/>
      <c r="Z122" s="240">
        <v>-5042.6929430900764</v>
      </c>
      <c r="AA122" s="237"/>
      <c r="AB122" s="240">
        <v>-2.810772363944794E-3</v>
      </c>
      <c r="AC122" s="237"/>
      <c r="AD122" s="240">
        <v>1146.19</v>
      </c>
      <c r="AE122" s="237"/>
      <c r="AF122" s="240">
        <v>318216.64999999997</v>
      </c>
      <c r="AG122" s="237"/>
      <c r="AH122" s="240">
        <v>-123707.99999999999</v>
      </c>
      <c r="AI122" s="237"/>
      <c r="AJ122" s="240">
        <v>-9371.4500000000007</v>
      </c>
      <c r="AK122" s="237"/>
      <c r="AL122" s="240">
        <v>-4467.1200000000008</v>
      </c>
      <c r="AM122" s="237"/>
      <c r="AN122" s="240">
        <v>-228.31000000000003</v>
      </c>
      <c r="AO122" s="237"/>
      <c r="AP122" s="240">
        <v>-11.670000000000003</v>
      </c>
      <c r="AQ122" s="237"/>
      <c r="AR122" s="240">
        <v>-0.6100000000000001</v>
      </c>
      <c r="AS122" s="237"/>
      <c r="AT122" s="240">
        <v>-3.4694469519536142E-18</v>
      </c>
      <c r="AU122" s="237"/>
      <c r="AV122" s="240">
        <v>0</v>
      </c>
      <c r="AW122" s="237"/>
      <c r="AX122" s="240">
        <v>0</v>
      </c>
      <c r="AY122" s="237"/>
      <c r="AZ122" s="240">
        <v>0</v>
      </c>
      <c r="BA122" s="237"/>
      <c r="BB122" s="240">
        <v>291804.11662510969</v>
      </c>
      <c r="BC122" s="237"/>
      <c r="BD122" s="240">
        <v>362157.30348028708</v>
      </c>
      <c r="BE122" s="237"/>
      <c r="BF122" s="240">
        <v>-129758.47057445745</v>
      </c>
      <c r="BG122" s="237"/>
      <c r="BH122" s="240">
        <v>-20659.451372748175</v>
      </c>
      <c r="BI122" s="237"/>
      <c r="BJ122" s="240">
        <v>-19691.802747438865</v>
      </c>
      <c r="BK122" s="237"/>
      <c r="BL122" s="240">
        <v>-19390.977568409569</v>
      </c>
      <c r="BM122" s="237"/>
      <c r="BN122" s="240">
        <v>-23075.496268410156</v>
      </c>
      <c r="BO122" s="237"/>
      <c r="BP122" s="240">
        <v>-26963.407712790664</v>
      </c>
      <c r="BQ122" s="237"/>
      <c r="BR122" s="240">
        <v>-29889.354979624157</v>
      </c>
      <c r="BS122" s="237"/>
      <c r="BT122" s="240">
        <v>-33788.173682928893</v>
      </c>
      <c r="BU122" s="237"/>
      <c r="BV122" s="240">
        <v>-5042.6929430900764</v>
      </c>
      <c r="BW122" s="237"/>
      <c r="BX122" s="240">
        <v>-2.810772363944794E-3</v>
      </c>
    </row>
    <row r="123" spans="3:76">
      <c r="C123" s="241" t="s">
        <v>243</v>
      </c>
      <c r="D123" s="237" t="s">
        <v>244</v>
      </c>
      <c r="E123" s="237"/>
      <c r="F123" s="240">
        <v>290657.92662510969</v>
      </c>
      <c r="G123" s="237"/>
      <c r="H123" s="240">
        <v>43940.653480287096</v>
      </c>
      <c r="I123" s="237"/>
      <c r="J123" s="240">
        <v>-6050.4705744574667</v>
      </c>
      <c r="K123" s="237"/>
      <c r="L123" s="240">
        <v>-11288.001372748173</v>
      </c>
      <c r="M123" s="237"/>
      <c r="N123" s="240">
        <v>-15224.682747438865</v>
      </c>
      <c r="O123" s="237"/>
      <c r="P123" s="240">
        <v>-19162.667568409568</v>
      </c>
      <c r="Q123" s="237"/>
      <c r="R123" s="240">
        <v>-23063.826268410157</v>
      </c>
      <c r="S123" s="237"/>
      <c r="T123" s="240">
        <v>-26962.797712790663</v>
      </c>
      <c r="U123" s="237"/>
      <c r="V123" s="240">
        <v>-29889.354979624157</v>
      </c>
      <c r="W123" s="237"/>
      <c r="X123" s="240">
        <v>-33788.173682928893</v>
      </c>
      <c r="Y123" s="237"/>
      <c r="Z123" s="240">
        <v>-5042.6929430900764</v>
      </c>
      <c r="AA123" s="237"/>
      <c r="AB123" s="240">
        <v>-2.810772363944794E-3</v>
      </c>
      <c r="AC123" s="237"/>
      <c r="AD123" s="240">
        <v>1146.19</v>
      </c>
      <c r="AE123" s="237"/>
      <c r="AF123" s="240">
        <v>318216.64999999997</v>
      </c>
      <c r="AG123" s="237"/>
      <c r="AH123" s="240">
        <v>-123707.99999999999</v>
      </c>
      <c r="AI123" s="237"/>
      <c r="AJ123" s="240">
        <v>-9371.4500000000007</v>
      </c>
      <c r="AK123" s="237"/>
      <c r="AL123" s="240">
        <v>-4467.1200000000008</v>
      </c>
      <c r="AM123" s="237"/>
      <c r="AN123" s="240">
        <v>-228.31000000000003</v>
      </c>
      <c r="AO123" s="237"/>
      <c r="AP123" s="240">
        <v>-11.670000000000003</v>
      </c>
      <c r="AQ123" s="237"/>
      <c r="AR123" s="240">
        <v>-0.6100000000000001</v>
      </c>
      <c r="AS123" s="237"/>
      <c r="AT123" s="240">
        <v>-3.4694469519536142E-18</v>
      </c>
      <c r="AU123" s="237"/>
      <c r="AV123" s="240">
        <v>0</v>
      </c>
      <c r="AW123" s="237"/>
      <c r="AX123" s="240">
        <v>0</v>
      </c>
      <c r="AY123" s="237"/>
      <c r="AZ123" s="240">
        <v>0</v>
      </c>
      <c r="BA123" s="237"/>
      <c r="BB123" s="240">
        <v>291804.11662510969</v>
      </c>
      <c r="BC123" s="237"/>
      <c r="BD123" s="240">
        <v>362157.30348028708</v>
      </c>
      <c r="BE123" s="237"/>
      <c r="BF123" s="240">
        <v>-129758.47057445745</v>
      </c>
      <c r="BG123" s="237"/>
      <c r="BH123" s="240">
        <v>-20659.451372748175</v>
      </c>
      <c r="BI123" s="237"/>
      <c r="BJ123" s="240">
        <v>-19691.802747438865</v>
      </c>
      <c r="BK123" s="237"/>
      <c r="BL123" s="240">
        <v>-19390.977568409569</v>
      </c>
      <c r="BM123" s="237"/>
      <c r="BN123" s="240">
        <v>-23075.496268410156</v>
      </c>
      <c r="BO123" s="237"/>
      <c r="BP123" s="240">
        <v>-26963.407712790664</v>
      </c>
      <c r="BQ123" s="237"/>
      <c r="BR123" s="240">
        <v>-29889.354979624157</v>
      </c>
      <c r="BS123" s="237"/>
      <c r="BT123" s="240">
        <v>-33788.173682928893</v>
      </c>
      <c r="BU123" s="237"/>
      <c r="BV123" s="240">
        <v>-5042.6929430900764</v>
      </c>
      <c r="BW123" s="237"/>
      <c r="BX123" s="240">
        <v>-2.810772363944794E-3</v>
      </c>
    </row>
    <row r="124" spans="3:76">
      <c r="C124" s="241" t="s">
        <v>245</v>
      </c>
      <c r="D124" s="237" t="s">
        <v>236</v>
      </c>
      <c r="E124" s="237"/>
      <c r="F124" s="240">
        <v>0</v>
      </c>
      <c r="G124" s="237"/>
      <c r="H124" s="240">
        <v>400910.11260463455</v>
      </c>
      <c r="I124" s="237"/>
      <c r="J124" s="240">
        <v>391167.80326187523</v>
      </c>
      <c r="K124" s="237"/>
      <c r="L124" s="240">
        <v>342847.16060922499</v>
      </c>
      <c r="M124" s="237"/>
      <c r="N124" s="240">
        <v>291010.26211143506</v>
      </c>
      <c r="O124" s="237"/>
      <c r="P124" s="240">
        <v>239176.88850121514</v>
      </c>
      <c r="Q124" s="237"/>
      <c r="R124" s="240">
        <v>187243.97123803518</v>
      </c>
      <c r="S124" s="237"/>
      <c r="T124" s="240">
        <v>135305.14204935526</v>
      </c>
      <c r="U124" s="237"/>
      <c r="V124" s="240">
        <v>89321.665686654145</v>
      </c>
      <c r="W124" s="237"/>
      <c r="X124" s="240">
        <v>48096.279874066218</v>
      </c>
      <c r="Y124" s="237"/>
      <c r="Z124" s="240">
        <v>6870.8940614782741</v>
      </c>
      <c r="AA124" s="237"/>
      <c r="AB124" s="240">
        <v>7.3967688294325495E-4</v>
      </c>
      <c r="AC124" s="237"/>
      <c r="AD124" s="240">
        <v>0</v>
      </c>
      <c r="AE124" s="237"/>
      <c r="AF124" s="240">
        <v>151337.01</v>
      </c>
      <c r="AG124" s="237"/>
      <c r="AH124" s="240">
        <v>334388.49000000005</v>
      </c>
      <c r="AI124" s="237"/>
      <c r="AJ124" s="240">
        <v>25331.49</v>
      </c>
      <c r="AK124" s="237"/>
      <c r="AL124" s="240">
        <v>12074.83</v>
      </c>
      <c r="AM124" s="237"/>
      <c r="AN124" s="240">
        <v>617.20000000000005</v>
      </c>
      <c r="AO124" s="237"/>
      <c r="AP124" s="240">
        <v>31.550000000000004</v>
      </c>
      <c r="AQ124" s="237"/>
      <c r="AR124" s="240">
        <v>1.6099999999999999</v>
      </c>
      <c r="AS124" s="237"/>
      <c r="AT124" s="240">
        <v>0.04</v>
      </c>
      <c r="AU124" s="237"/>
      <c r="AV124" s="240">
        <v>0</v>
      </c>
      <c r="AW124" s="237"/>
      <c r="AX124" s="240">
        <v>0</v>
      </c>
      <c r="AY124" s="237"/>
      <c r="AZ124" s="240">
        <v>0</v>
      </c>
      <c r="BA124" s="237"/>
      <c r="BB124" s="240">
        <v>0</v>
      </c>
      <c r="BC124" s="237"/>
      <c r="BD124" s="240">
        <v>552247.12260463461</v>
      </c>
      <c r="BE124" s="237"/>
      <c r="BF124" s="240">
        <v>725556.29326187528</v>
      </c>
      <c r="BG124" s="237"/>
      <c r="BH124" s="240">
        <v>368178.65060922498</v>
      </c>
      <c r="BI124" s="237"/>
      <c r="BJ124" s="240">
        <v>303085.09211143508</v>
      </c>
      <c r="BK124" s="237"/>
      <c r="BL124" s="240">
        <v>239794.08850121516</v>
      </c>
      <c r="BM124" s="237"/>
      <c r="BN124" s="240">
        <v>187275.52123803517</v>
      </c>
      <c r="BO124" s="237"/>
      <c r="BP124" s="240">
        <v>135306.75204935524</v>
      </c>
      <c r="BQ124" s="237"/>
      <c r="BR124" s="240">
        <v>89321.705686654139</v>
      </c>
      <c r="BS124" s="237"/>
      <c r="BT124" s="240">
        <v>48096.279874066218</v>
      </c>
      <c r="BU124" s="237"/>
      <c r="BV124" s="240">
        <v>6870.8940614782741</v>
      </c>
      <c r="BW124" s="237"/>
      <c r="BX124" s="240">
        <v>7.3967688294325495E-4</v>
      </c>
    </row>
    <row r="125" spans="3:76">
      <c r="C125" s="241" t="s">
        <v>246</v>
      </c>
      <c r="D125" s="237" t="s">
        <v>238</v>
      </c>
      <c r="E125" s="237"/>
      <c r="F125" s="240">
        <v>0</v>
      </c>
      <c r="G125" s="237"/>
      <c r="H125" s="240">
        <v>400910.11260463455</v>
      </c>
      <c r="I125" s="237"/>
      <c r="J125" s="240">
        <v>391167.80326187523</v>
      </c>
      <c r="K125" s="237"/>
      <c r="L125" s="240">
        <v>342847.16060922499</v>
      </c>
      <c r="M125" s="237"/>
      <c r="N125" s="240">
        <v>291010.26211143506</v>
      </c>
      <c r="O125" s="237"/>
      <c r="P125" s="240">
        <v>239176.88850121514</v>
      </c>
      <c r="Q125" s="237"/>
      <c r="R125" s="240">
        <v>187243.97123803518</v>
      </c>
      <c r="S125" s="237"/>
      <c r="T125" s="240">
        <v>135305.14204935526</v>
      </c>
      <c r="U125" s="237"/>
      <c r="V125" s="240">
        <v>89321.665686654145</v>
      </c>
      <c r="W125" s="237"/>
      <c r="X125" s="240">
        <v>48096.279874066218</v>
      </c>
      <c r="Y125" s="237"/>
      <c r="Z125" s="240">
        <v>6870.8940614782741</v>
      </c>
      <c r="AA125" s="237"/>
      <c r="AB125" s="240">
        <v>7.3967688294325495E-4</v>
      </c>
      <c r="AC125" s="237"/>
      <c r="AD125" s="240">
        <v>0</v>
      </c>
      <c r="AE125" s="237"/>
      <c r="AF125" s="240">
        <v>151337.01</v>
      </c>
      <c r="AG125" s="237"/>
      <c r="AH125" s="240">
        <v>334388.49000000005</v>
      </c>
      <c r="AI125" s="237"/>
      <c r="AJ125" s="240">
        <v>25331.49</v>
      </c>
      <c r="AK125" s="237"/>
      <c r="AL125" s="240">
        <v>12074.83</v>
      </c>
      <c r="AM125" s="237"/>
      <c r="AN125" s="240">
        <v>617.20000000000005</v>
      </c>
      <c r="AO125" s="237"/>
      <c r="AP125" s="240">
        <v>31.550000000000004</v>
      </c>
      <c r="AQ125" s="237"/>
      <c r="AR125" s="240">
        <v>1.6099999999999999</v>
      </c>
      <c r="AS125" s="237"/>
      <c r="AT125" s="240">
        <v>0.04</v>
      </c>
      <c r="AU125" s="237"/>
      <c r="AV125" s="240">
        <v>0</v>
      </c>
      <c r="AW125" s="237"/>
      <c r="AX125" s="240">
        <v>0</v>
      </c>
      <c r="AY125" s="237"/>
      <c r="AZ125" s="240">
        <v>0</v>
      </c>
      <c r="BA125" s="237"/>
      <c r="BB125" s="240">
        <v>0</v>
      </c>
      <c r="BC125" s="237"/>
      <c r="BD125" s="240">
        <v>552247.12260463461</v>
      </c>
      <c r="BE125" s="237"/>
      <c r="BF125" s="240">
        <v>725556.29326187528</v>
      </c>
      <c r="BG125" s="237"/>
      <c r="BH125" s="240">
        <v>368178.65060922498</v>
      </c>
      <c r="BI125" s="237"/>
      <c r="BJ125" s="240">
        <v>303085.09211143508</v>
      </c>
      <c r="BK125" s="237"/>
      <c r="BL125" s="240">
        <v>239794.08850121516</v>
      </c>
      <c r="BM125" s="237"/>
      <c r="BN125" s="240">
        <v>187275.52123803517</v>
      </c>
      <c r="BO125" s="237"/>
      <c r="BP125" s="240">
        <v>135306.75204935524</v>
      </c>
      <c r="BQ125" s="237"/>
      <c r="BR125" s="240">
        <v>89321.705686654139</v>
      </c>
      <c r="BS125" s="237"/>
      <c r="BT125" s="240">
        <v>48096.279874066218</v>
      </c>
      <c r="BU125" s="237"/>
      <c r="BV125" s="240">
        <v>6870.8940614782741</v>
      </c>
      <c r="BW125" s="237"/>
      <c r="BX125" s="240">
        <v>7.3967688294325495E-4</v>
      </c>
    </row>
    <row r="126" spans="3:76">
      <c r="C126" s="241" t="s">
        <v>247</v>
      </c>
      <c r="D126" s="237" t="s">
        <v>240</v>
      </c>
      <c r="E126" s="237"/>
      <c r="F126" s="240">
        <v>0</v>
      </c>
      <c r="G126" s="237"/>
      <c r="H126" s="240">
        <v>400910.11260463455</v>
      </c>
      <c r="I126" s="237"/>
      <c r="J126" s="240">
        <v>391167.80326187523</v>
      </c>
      <c r="K126" s="237"/>
      <c r="L126" s="240">
        <v>342847.16060922499</v>
      </c>
      <c r="M126" s="237"/>
      <c r="N126" s="240">
        <v>291010.26211143506</v>
      </c>
      <c r="O126" s="237"/>
      <c r="P126" s="240">
        <v>239176.88850121514</v>
      </c>
      <c r="Q126" s="237"/>
      <c r="R126" s="240">
        <v>187243.97123803518</v>
      </c>
      <c r="S126" s="237"/>
      <c r="T126" s="240">
        <v>135305.14204935526</v>
      </c>
      <c r="U126" s="237"/>
      <c r="V126" s="240">
        <v>89321.665686654145</v>
      </c>
      <c r="W126" s="237"/>
      <c r="X126" s="240">
        <v>48096.279874066218</v>
      </c>
      <c r="Y126" s="237"/>
      <c r="Z126" s="240">
        <v>6870.8940614782741</v>
      </c>
      <c r="AA126" s="237"/>
      <c r="AB126" s="240">
        <v>7.3967688294325495E-4</v>
      </c>
      <c r="AC126" s="237"/>
      <c r="AD126" s="240">
        <v>0</v>
      </c>
      <c r="AE126" s="237"/>
      <c r="AF126" s="240">
        <v>151337.01</v>
      </c>
      <c r="AG126" s="237"/>
      <c r="AH126" s="240">
        <v>334388.49000000005</v>
      </c>
      <c r="AI126" s="237"/>
      <c r="AJ126" s="240">
        <v>25331.49</v>
      </c>
      <c r="AK126" s="237"/>
      <c r="AL126" s="240">
        <v>12074.83</v>
      </c>
      <c r="AM126" s="237"/>
      <c r="AN126" s="240">
        <v>617.20000000000005</v>
      </c>
      <c r="AO126" s="237"/>
      <c r="AP126" s="240">
        <v>31.550000000000004</v>
      </c>
      <c r="AQ126" s="237"/>
      <c r="AR126" s="240">
        <v>1.6099999999999999</v>
      </c>
      <c r="AS126" s="237"/>
      <c r="AT126" s="240">
        <v>0.04</v>
      </c>
      <c r="AU126" s="237"/>
      <c r="AV126" s="240">
        <v>0</v>
      </c>
      <c r="AW126" s="237"/>
      <c r="AX126" s="240">
        <v>0</v>
      </c>
      <c r="AY126" s="237"/>
      <c r="AZ126" s="240">
        <v>0</v>
      </c>
      <c r="BA126" s="237"/>
      <c r="BB126" s="240">
        <v>0</v>
      </c>
      <c r="BC126" s="237"/>
      <c r="BD126" s="240">
        <v>552247.12260463461</v>
      </c>
      <c r="BE126" s="237"/>
      <c r="BF126" s="240">
        <v>725556.29326187528</v>
      </c>
      <c r="BG126" s="237"/>
      <c r="BH126" s="240">
        <v>368178.65060922498</v>
      </c>
      <c r="BI126" s="237"/>
      <c r="BJ126" s="240">
        <v>303085.09211143508</v>
      </c>
      <c r="BK126" s="237"/>
      <c r="BL126" s="240">
        <v>239794.08850121516</v>
      </c>
      <c r="BM126" s="237"/>
      <c r="BN126" s="240">
        <v>187275.52123803517</v>
      </c>
      <c r="BO126" s="237"/>
      <c r="BP126" s="240">
        <v>135306.75204935524</v>
      </c>
      <c r="BQ126" s="237"/>
      <c r="BR126" s="240">
        <v>89321.705686654139</v>
      </c>
      <c r="BS126" s="237"/>
      <c r="BT126" s="240">
        <v>48096.279874066218</v>
      </c>
      <c r="BU126" s="237"/>
      <c r="BV126" s="240">
        <v>6870.8940614782741</v>
      </c>
      <c r="BW126" s="237"/>
      <c r="BX126" s="240">
        <v>7.3967688294325495E-4</v>
      </c>
    </row>
    <row r="127" spans="3:76">
      <c r="C127" s="241" t="s">
        <v>248</v>
      </c>
      <c r="D127" s="237" t="s">
        <v>242</v>
      </c>
      <c r="E127" s="237"/>
      <c r="F127" s="240">
        <v>0</v>
      </c>
      <c r="G127" s="237"/>
      <c r="H127" s="240">
        <v>400910.11260463455</v>
      </c>
      <c r="I127" s="237"/>
      <c r="J127" s="240">
        <v>391167.80326187523</v>
      </c>
      <c r="K127" s="237"/>
      <c r="L127" s="240">
        <v>342847.16060922499</v>
      </c>
      <c r="M127" s="237"/>
      <c r="N127" s="240">
        <v>291010.26211143506</v>
      </c>
      <c r="O127" s="237"/>
      <c r="P127" s="240">
        <v>239176.88850121514</v>
      </c>
      <c r="Q127" s="237"/>
      <c r="R127" s="240">
        <v>187243.97123803518</v>
      </c>
      <c r="S127" s="237"/>
      <c r="T127" s="240">
        <v>135305.14204935526</v>
      </c>
      <c r="U127" s="237"/>
      <c r="V127" s="240">
        <v>89321.665686654145</v>
      </c>
      <c r="W127" s="237"/>
      <c r="X127" s="240">
        <v>48096.279874066218</v>
      </c>
      <c r="Y127" s="237"/>
      <c r="Z127" s="240">
        <v>6870.8940614782741</v>
      </c>
      <c r="AA127" s="237"/>
      <c r="AB127" s="240">
        <v>7.3967688294325495E-4</v>
      </c>
      <c r="AC127" s="237"/>
      <c r="AD127" s="240">
        <v>0</v>
      </c>
      <c r="AE127" s="237"/>
      <c r="AF127" s="240">
        <v>151337.01</v>
      </c>
      <c r="AG127" s="237"/>
      <c r="AH127" s="240">
        <v>334388.49000000005</v>
      </c>
      <c r="AI127" s="237"/>
      <c r="AJ127" s="240">
        <v>25331.49</v>
      </c>
      <c r="AK127" s="237"/>
      <c r="AL127" s="240">
        <v>12074.83</v>
      </c>
      <c r="AM127" s="237"/>
      <c r="AN127" s="240">
        <v>617.20000000000005</v>
      </c>
      <c r="AO127" s="237"/>
      <c r="AP127" s="240">
        <v>31.550000000000004</v>
      </c>
      <c r="AQ127" s="237"/>
      <c r="AR127" s="240">
        <v>1.6099999999999999</v>
      </c>
      <c r="AS127" s="237"/>
      <c r="AT127" s="240">
        <v>0.04</v>
      </c>
      <c r="AU127" s="237"/>
      <c r="AV127" s="240">
        <v>0</v>
      </c>
      <c r="AW127" s="237"/>
      <c r="AX127" s="240">
        <v>0</v>
      </c>
      <c r="AY127" s="237"/>
      <c r="AZ127" s="240">
        <v>0</v>
      </c>
      <c r="BA127" s="237"/>
      <c r="BB127" s="240">
        <v>0</v>
      </c>
      <c r="BC127" s="237"/>
      <c r="BD127" s="240">
        <v>552247.12260463461</v>
      </c>
      <c r="BE127" s="237"/>
      <c r="BF127" s="240">
        <v>725556.29326187528</v>
      </c>
      <c r="BG127" s="237"/>
      <c r="BH127" s="240">
        <v>368178.65060922498</v>
      </c>
      <c r="BI127" s="237"/>
      <c r="BJ127" s="240">
        <v>303085.09211143508</v>
      </c>
      <c r="BK127" s="237"/>
      <c r="BL127" s="240">
        <v>239794.08850121516</v>
      </c>
      <c r="BM127" s="237"/>
      <c r="BN127" s="240">
        <v>187275.52123803517</v>
      </c>
      <c r="BO127" s="237"/>
      <c r="BP127" s="240">
        <v>135306.75204935524</v>
      </c>
      <c r="BQ127" s="237"/>
      <c r="BR127" s="240">
        <v>89321.705686654139</v>
      </c>
      <c r="BS127" s="237"/>
      <c r="BT127" s="240">
        <v>48096.279874066218</v>
      </c>
      <c r="BU127" s="237"/>
      <c r="BV127" s="240">
        <v>6870.8940614782741</v>
      </c>
      <c r="BW127" s="237"/>
      <c r="BX127" s="240">
        <v>7.3967688294325495E-4</v>
      </c>
    </row>
    <row r="128" spans="3:76">
      <c r="C128" s="241" t="s">
        <v>249</v>
      </c>
      <c r="D128" s="237" t="s">
        <v>244</v>
      </c>
      <c r="E128" s="237"/>
      <c r="F128" s="240">
        <v>0</v>
      </c>
      <c r="G128" s="237"/>
      <c r="H128" s="240">
        <v>400910.11260463455</v>
      </c>
      <c r="I128" s="237"/>
      <c r="J128" s="240">
        <v>391167.80326187523</v>
      </c>
      <c r="K128" s="237"/>
      <c r="L128" s="240">
        <v>342847.16060922499</v>
      </c>
      <c r="M128" s="237"/>
      <c r="N128" s="240">
        <v>291010.26211143506</v>
      </c>
      <c r="O128" s="237"/>
      <c r="P128" s="240">
        <v>239176.88850121514</v>
      </c>
      <c r="Q128" s="237"/>
      <c r="R128" s="240">
        <v>187243.97123803518</v>
      </c>
      <c r="S128" s="237"/>
      <c r="T128" s="240">
        <v>135305.14204935526</v>
      </c>
      <c r="U128" s="237"/>
      <c r="V128" s="240">
        <v>89321.665686654145</v>
      </c>
      <c r="W128" s="237"/>
      <c r="X128" s="240">
        <v>48096.279874066218</v>
      </c>
      <c r="Y128" s="237"/>
      <c r="Z128" s="240">
        <v>6870.8940614782741</v>
      </c>
      <c r="AA128" s="237"/>
      <c r="AB128" s="240">
        <v>7.3967688294325495E-4</v>
      </c>
      <c r="AC128" s="237"/>
      <c r="AD128" s="240">
        <v>0</v>
      </c>
      <c r="AE128" s="237"/>
      <c r="AF128" s="240">
        <v>151337.01</v>
      </c>
      <c r="AG128" s="237"/>
      <c r="AH128" s="240">
        <v>334388.49000000005</v>
      </c>
      <c r="AI128" s="237"/>
      <c r="AJ128" s="240">
        <v>25331.49</v>
      </c>
      <c r="AK128" s="237"/>
      <c r="AL128" s="240">
        <v>12074.83</v>
      </c>
      <c r="AM128" s="237"/>
      <c r="AN128" s="240">
        <v>617.20000000000005</v>
      </c>
      <c r="AO128" s="237"/>
      <c r="AP128" s="240">
        <v>31.550000000000004</v>
      </c>
      <c r="AQ128" s="237"/>
      <c r="AR128" s="240">
        <v>1.6099999999999999</v>
      </c>
      <c r="AS128" s="237"/>
      <c r="AT128" s="240">
        <v>0.04</v>
      </c>
      <c r="AU128" s="237"/>
      <c r="AV128" s="240">
        <v>0</v>
      </c>
      <c r="AW128" s="237"/>
      <c r="AX128" s="240">
        <v>0</v>
      </c>
      <c r="AY128" s="237"/>
      <c r="AZ128" s="240">
        <v>0</v>
      </c>
      <c r="BA128" s="237"/>
      <c r="BB128" s="240">
        <v>0</v>
      </c>
      <c r="BC128" s="237"/>
      <c r="BD128" s="240">
        <v>552247.12260463461</v>
      </c>
      <c r="BE128" s="237"/>
      <c r="BF128" s="240">
        <v>725556.29326187528</v>
      </c>
      <c r="BG128" s="237"/>
      <c r="BH128" s="240">
        <v>368178.65060922498</v>
      </c>
      <c r="BI128" s="237"/>
      <c r="BJ128" s="240">
        <v>303085.09211143508</v>
      </c>
      <c r="BK128" s="237"/>
      <c r="BL128" s="240">
        <v>239794.08850121516</v>
      </c>
      <c r="BM128" s="237"/>
      <c r="BN128" s="240">
        <v>187275.52123803517</v>
      </c>
      <c r="BO128" s="237"/>
      <c r="BP128" s="240">
        <v>135306.75204935524</v>
      </c>
      <c r="BQ128" s="237"/>
      <c r="BR128" s="240">
        <v>89321.705686654139</v>
      </c>
      <c r="BS128" s="237"/>
      <c r="BT128" s="240">
        <v>48096.279874066218</v>
      </c>
      <c r="BU128" s="237"/>
      <c r="BV128" s="240">
        <v>6870.8940614782741</v>
      </c>
      <c r="BW128" s="237"/>
      <c r="BX128" s="240">
        <v>7.3967688294325495E-4</v>
      </c>
    </row>
    <row r="129" spans="3:76">
      <c r="C129" s="237">
        <v>9</v>
      </c>
      <c r="D129" s="237" t="s">
        <v>250</v>
      </c>
      <c r="E129" s="237"/>
      <c r="F129" s="240">
        <v>0</v>
      </c>
      <c r="G129" s="237"/>
      <c r="H129" s="240">
        <v>1765995.8173548761</v>
      </c>
      <c r="I129" s="237"/>
      <c r="J129" s="240">
        <v>1714839.7076627817</v>
      </c>
      <c r="K129" s="237"/>
      <c r="L129" s="240">
        <v>1503995.889548105</v>
      </c>
      <c r="M129" s="237"/>
      <c r="N129" s="240">
        <v>1277487.2578039481</v>
      </c>
      <c r="O129" s="237"/>
      <c r="P129" s="240">
        <v>1050994.3285730018</v>
      </c>
      <c r="Q129" s="237"/>
      <c r="R129" s="240">
        <v>824057.93248102523</v>
      </c>
      <c r="S129" s="237"/>
      <c r="T129" s="240">
        <v>597095.2068369186</v>
      </c>
      <c r="U129" s="237"/>
      <c r="V129" s="240">
        <v>397385.92287590133</v>
      </c>
      <c r="W129" s="237"/>
      <c r="X129" s="240">
        <v>213977.032948671</v>
      </c>
      <c r="Y129" s="237"/>
      <c r="Z129" s="240">
        <v>30568.135494320773</v>
      </c>
      <c r="AA129" s="237"/>
      <c r="AB129" s="240">
        <v>3.5504487375826576E-3</v>
      </c>
      <c r="AC129" s="237"/>
      <c r="AD129" s="240">
        <v>0</v>
      </c>
      <c r="AE129" s="237"/>
      <c r="AF129" s="240">
        <v>1592168.7600000002</v>
      </c>
      <c r="AG129" s="237"/>
      <c r="AH129" s="240">
        <v>1489690.58</v>
      </c>
      <c r="AI129" s="237"/>
      <c r="AJ129" s="240">
        <v>112850.94</v>
      </c>
      <c r="AK129" s="237"/>
      <c r="AL129" s="240">
        <v>53793.03</v>
      </c>
      <c r="AM129" s="237"/>
      <c r="AN129" s="240">
        <v>2749.6299999999997</v>
      </c>
      <c r="AO129" s="237"/>
      <c r="AP129" s="240">
        <v>140.54999999999998</v>
      </c>
      <c r="AQ129" s="237"/>
      <c r="AR129" s="240">
        <v>7.2100000000000009</v>
      </c>
      <c r="AS129" s="237"/>
      <c r="AT129" s="240">
        <v>0.39999999999999997</v>
      </c>
      <c r="AU129" s="237"/>
      <c r="AV129" s="240">
        <v>0</v>
      </c>
      <c r="AW129" s="237"/>
      <c r="AX129" s="240">
        <v>0</v>
      </c>
      <c r="AY129" s="237"/>
      <c r="AZ129" s="240">
        <v>0</v>
      </c>
      <c r="BA129" s="237"/>
      <c r="BB129" s="240">
        <v>0</v>
      </c>
      <c r="BC129" s="237"/>
      <c r="BD129" s="240">
        <v>3358164.5773548763</v>
      </c>
      <c r="BE129" s="237"/>
      <c r="BF129" s="240">
        <v>3204530.2876627818</v>
      </c>
      <c r="BG129" s="237"/>
      <c r="BH129" s="240">
        <v>1616846.8295481049</v>
      </c>
      <c r="BI129" s="237"/>
      <c r="BJ129" s="240">
        <v>1331280.2878039482</v>
      </c>
      <c r="BK129" s="237"/>
      <c r="BL129" s="240">
        <v>1053743.9585730017</v>
      </c>
      <c r="BM129" s="237"/>
      <c r="BN129" s="240">
        <v>824198.48248102528</v>
      </c>
      <c r="BO129" s="237"/>
      <c r="BP129" s="240">
        <v>597102.41683691856</v>
      </c>
      <c r="BQ129" s="237"/>
      <c r="BR129" s="240">
        <v>397386.32287590136</v>
      </c>
      <c r="BS129" s="237"/>
      <c r="BT129" s="240">
        <v>213977.032948671</v>
      </c>
      <c r="BU129" s="237"/>
      <c r="BV129" s="240">
        <v>30568.135494320773</v>
      </c>
      <c r="BW129" s="237"/>
      <c r="BX129" s="240">
        <v>3.5504487375826576E-3</v>
      </c>
    </row>
    <row r="130" spans="3:76">
      <c r="C130" s="237">
        <v>10</v>
      </c>
      <c r="D130" s="237" t="s">
        <v>251</v>
      </c>
      <c r="E130" s="237"/>
      <c r="F130" s="240">
        <v>0</v>
      </c>
      <c r="G130" s="237"/>
      <c r="H130" s="240">
        <v>1765995.8173548761</v>
      </c>
      <c r="I130" s="237"/>
      <c r="J130" s="240">
        <v>1714839.7076627817</v>
      </c>
      <c r="K130" s="237"/>
      <c r="L130" s="240">
        <v>1503995.889548105</v>
      </c>
      <c r="M130" s="237"/>
      <c r="N130" s="240">
        <v>1277487.2578039481</v>
      </c>
      <c r="O130" s="237"/>
      <c r="P130" s="240">
        <v>1050994.3285730018</v>
      </c>
      <c r="Q130" s="237"/>
      <c r="R130" s="240">
        <v>824057.93248102523</v>
      </c>
      <c r="S130" s="237"/>
      <c r="T130" s="240">
        <v>597095.2068369186</v>
      </c>
      <c r="U130" s="237"/>
      <c r="V130" s="240">
        <v>397385.92287590133</v>
      </c>
      <c r="W130" s="237"/>
      <c r="X130" s="240">
        <v>213977.032948671</v>
      </c>
      <c r="Y130" s="237"/>
      <c r="Z130" s="240">
        <v>30568.135494320773</v>
      </c>
      <c r="AA130" s="237"/>
      <c r="AB130" s="240">
        <v>3.5504487375826576E-3</v>
      </c>
      <c r="AC130" s="237"/>
      <c r="AD130" s="240">
        <v>0</v>
      </c>
      <c r="AE130" s="237"/>
      <c r="AF130" s="240">
        <v>1592168.7600000002</v>
      </c>
      <c r="AG130" s="237"/>
      <c r="AH130" s="240">
        <v>1489690.58</v>
      </c>
      <c r="AI130" s="237"/>
      <c r="AJ130" s="240">
        <v>112850.94</v>
      </c>
      <c r="AK130" s="237"/>
      <c r="AL130" s="240">
        <v>53793.03</v>
      </c>
      <c r="AM130" s="237"/>
      <c r="AN130" s="240">
        <v>2749.6299999999997</v>
      </c>
      <c r="AO130" s="237"/>
      <c r="AP130" s="240">
        <v>140.54999999999998</v>
      </c>
      <c r="AQ130" s="237"/>
      <c r="AR130" s="240">
        <v>7.2100000000000009</v>
      </c>
      <c r="AS130" s="237"/>
      <c r="AT130" s="240">
        <v>0.39999999999999997</v>
      </c>
      <c r="AU130" s="237"/>
      <c r="AV130" s="240">
        <v>0</v>
      </c>
      <c r="AW130" s="237"/>
      <c r="AX130" s="240">
        <v>0</v>
      </c>
      <c r="AY130" s="237"/>
      <c r="AZ130" s="240">
        <v>0</v>
      </c>
      <c r="BA130" s="237"/>
      <c r="BB130" s="240">
        <v>0</v>
      </c>
      <c r="BC130" s="237"/>
      <c r="BD130" s="240">
        <v>3358164.5773548763</v>
      </c>
      <c r="BE130" s="237"/>
      <c r="BF130" s="240">
        <v>3204530.2876627818</v>
      </c>
      <c r="BG130" s="237"/>
      <c r="BH130" s="240">
        <v>1616846.8295481049</v>
      </c>
      <c r="BI130" s="237"/>
      <c r="BJ130" s="240">
        <v>1331280.2878039482</v>
      </c>
      <c r="BK130" s="237"/>
      <c r="BL130" s="240">
        <v>1053743.9585730017</v>
      </c>
      <c r="BM130" s="237"/>
      <c r="BN130" s="240">
        <v>824198.48248102528</v>
      </c>
      <c r="BO130" s="237"/>
      <c r="BP130" s="240">
        <v>597102.41683691856</v>
      </c>
      <c r="BQ130" s="237"/>
      <c r="BR130" s="240">
        <v>397386.32287590136</v>
      </c>
      <c r="BS130" s="237"/>
      <c r="BT130" s="240">
        <v>213977.032948671</v>
      </c>
      <c r="BU130" s="237"/>
      <c r="BV130" s="240">
        <v>30568.135494320773</v>
      </c>
      <c r="BW130" s="237"/>
      <c r="BX130" s="240">
        <v>3.5504487375826576E-3</v>
      </c>
    </row>
    <row r="131" spans="3:76">
      <c r="C131" s="237">
        <v>11</v>
      </c>
      <c r="D131" s="237" t="s">
        <v>252</v>
      </c>
      <c r="E131" s="237"/>
      <c r="F131" s="240">
        <v>0</v>
      </c>
      <c r="G131" s="237"/>
      <c r="H131" s="240">
        <v>1765995.8173548761</v>
      </c>
      <c r="I131" s="237"/>
      <c r="J131" s="240">
        <v>1714839.7076627817</v>
      </c>
      <c r="K131" s="237"/>
      <c r="L131" s="240">
        <v>1503995.889548105</v>
      </c>
      <c r="M131" s="237"/>
      <c r="N131" s="240">
        <v>1277487.2578039481</v>
      </c>
      <c r="O131" s="237"/>
      <c r="P131" s="240">
        <v>1050994.3285730018</v>
      </c>
      <c r="Q131" s="237"/>
      <c r="R131" s="240">
        <v>824057.93248102523</v>
      </c>
      <c r="S131" s="237"/>
      <c r="T131" s="240">
        <v>597095.2068369186</v>
      </c>
      <c r="U131" s="237"/>
      <c r="V131" s="240">
        <v>397385.92287590133</v>
      </c>
      <c r="W131" s="237"/>
      <c r="X131" s="240">
        <v>213977.032948671</v>
      </c>
      <c r="Y131" s="237"/>
      <c r="Z131" s="240">
        <v>30568.135494320773</v>
      </c>
      <c r="AA131" s="237"/>
      <c r="AB131" s="240">
        <v>3.5504487375826576E-3</v>
      </c>
      <c r="AC131" s="237"/>
      <c r="AD131" s="240">
        <v>0</v>
      </c>
      <c r="AE131" s="237"/>
      <c r="AF131" s="240">
        <v>1592168.7600000002</v>
      </c>
      <c r="AG131" s="237"/>
      <c r="AH131" s="240">
        <v>1489690.58</v>
      </c>
      <c r="AI131" s="237"/>
      <c r="AJ131" s="240">
        <v>112850.94</v>
      </c>
      <c r="AK131" s="237"/>
      <c r="AL131" s="240">
        <v>53793.03</v>
      </c>
      <c r="AM131" s="237"/>
      <c r="AN131" s="240">
        <v>2749.6299999999997</v>
      </c>
      <c r="AO131" s="237"/>
      <c r="AP131" s="240">
        <v>140.54999999999998</v>
      </c>
      <c r="AQ131" s="237"/>
      <c r="AR131" s="240">
        <v>7.2100000000000009</v>
      </c>
      <c r="AS131" s="237"/>
      <c r="AT131" s="240">
        <v>0.39999999999999997</v>
      </c>
      <c r="AU131" s="237"/>
      <c r="AV131" s="240">
        <v>0</v>
      </c>
      <c r="AW131" s="237"/>
      <c r="AX131" s="240">
        <v>0</v>
      </c>
      <c r="AY131" s="237"/>
      <c r="AZ131" s="240">
        <v>0</v>
      </c>
      <c r="BA131" s="237"/>
      <c r="BB131" s="240">
        <v>0</v>
      </c>
      <c r="BC131" s="237"/>
      <c r="BD131" s="240">
        <v>3358164.5773548763</v>
      </c>
      <c r="BE131" s="237"/>
      <c r="BF131" s="240">
        <v>3204530.2876627818</v>
      </c>
      <c r="BG131" s="237"/>
      <c r="BH131" s="240">
        <v>1616846.8295481049</v>
      </c>
      <c r="BI131" s="237"/>
      <c r="BJ131" s="240">
        <v>1331280.2878039482</v>
      </c>
      <c r="BK131" s="237"/>
      <c r="BL131" s="240">
        <v>1053743.9585730017</v>
      </c>
      <c r="BM131" s="237"/>
      <c r="BN131" s="240">
        <v>824198.48248102528</v>
      </c>
      <c r="BO131" s="237"/>
      <c r="BP131" s="240">
        <v>597102.41683691856</v>
      </c>
      <c r="BQ131" s="237"/>
      <c r="BR131" s="240">
        <v>397386.32287590136</v>
      </c>
      <c r="BS131" s="237"/>
      <c r="BT131" s="240">
        <v>213977.032948671</v>
      </c>
      <c r="BU131" s="237"/>
      <c r="BV131" s="240">
        <v>30568.135494320773</v>
      </c>
      <c r="BW131" s="237"/>
      <c r="BX131" s="240">
        <v>3.5504487375826576E-3</v>
      </c>
    </row>
    <row r="132" spans="3:76">
      <c r="C132" s="237">
        <v>12</v>
      </c>
      <c r="D132" s="237" t="s">
        <v>253</v>
      </c>
      <c r="E132" s="237"/>
      <c r="F132" s="240">
        <v>0</v>
      </c>
      <c r="G132" s="237"/>
      <c r="H132" s="240">
        <v>1765995.8173548761</v>
      </c>
      <c r="I132" s="237"/>
      <c r="J132" s="240">
        <v>1714839.7076627817</v>
      </c>
      <c r="K132" s="237"/>
      <c r="L132" s="240">
        <v>1503995.889548105</v>
      </c>
      <c r="M132" s="237"/>
      <c r="N132" s="240">
        <v>1277487.2578039481</v>
      </c>
      <c r="O132" s="237"/>
      <c r="P132" s="240">
        <v>1050994.3285730018</v>
      </c>
      <c r="Q132" s="237"/>
      <c r="R132" s="240">
        <v>824057.93248102523</v>
      </c>
      <c r="S132" s="237"/>
      <c r="T132" s="240">
        <v>597095.2068369186</v>
      </c>
      <c r="U132" s="237"/>
      <c r="V132" s="240">
        <v>397385.92287590133</v>
      </c>
      <c r="W132" s="237"/>
      <c r="X132" s="240">
        <v>213977.032948671</v>
      </c>
      <c r="Y132" s="237"/>
      <c r="Z132" s="240">
        <v>30568.135494320773</v>
      </c>
      <c r="AA132" s="237"/>
      <c r="AB132" s="240">
        <v>3.5504487375826576E-3</v>
      </c>
      <c r="AC132" s="237"/>
      <c r="AD132" s="240">
        <v>0</v>
      </c>
      <c r="AE132" s="237"/>
      <c r="AF132" s="240">
        <v>1592168.7600000002</v>
      </c>
      <c r="AG132" s="237"/>
      <c r="AH132" s="240">
        <v>1489690.58</v>
      </c>
      <c r="AI132" s="237"/>
      <c r="AJ132" s="240">
        <v>112850.94</v>
      </c>
      <c r="AK132" s="237"/>
      <c r="AL132" s="240">
        <v>53793.03</v>
      </c>
      <c r="AM132" s="237"/>
      <c r="AN132" s="240">
        <v>2749.6299999999997</v>
      </c>
      <c r="AO132" s="237"/>
      <c r="AP132" s="240">
        <v>140.54999999999998</v>
      </c>
      <c r="AQ132" s="237"/>
      <c r="AR132" s="240">
        <v>7.2100000000000009</v>
      </c>
      <c r="AS132" s="237"/>
      <c r="AT132" s="240">
        <v>0.39999999999999997</v>
      </c>
      <c r="AU132" s="237"/>
      <c r="AV132" s="240">
        <v>0</v>
      </c>
      <c r="AW132" s="237"/>
      <c r="AX132" s="240">
        <v>0</v>
      </c>
      <c r="AY132" s="237"/>
      <c r="AZ132" s="240">
        <v>0</v>
      </c>
      <c r="BA132" s="237"/>
      <c r="BB132" s="240">
        <v>0</v>
      </c>
      <c r="BC132" s="237"/>
      <c r="BD132" s="240">
        <v>3358164.5773548763</v>
      </c>
      <c r="BE132" s="237"/>
      <c r="BF132" s="240">
        <v>3204530.2876627818</v>
      </c>
      <c r="BG132" s="237"/>
      <c r="BH132" s="240">
        <v>1616846.8295481049</v>
      </c>
      <c r="BI132" s="237"/>
      <c r="BJ132" s="240">
        <v>1331280.2878039482</v>
      </c>
      <c r="BK132" s="237"/>
      <c r="BL132" s="240">
        <v>1053743.9585730017</v>
      </c>
      <c r="BM132" s="237"/>
      <c r="BN132" s="240">
        <v>824198.48248102528</v>
      </c>
      <c r="BO132" s="237"/>
      <c r="BP132" s="240">
        <v>597102.41683691856</v>
      </c>
      <c r="BQ132" s="237"/>
      <c r="BR132" s="240">
        <v>397386.32287590136</v>
      </c>
      <c r="BS132" s="237"/>
      <c r="BT132" s="240">
        <v>213977.032948671</v>
      </c>
      <c r="BU132" s="237"/>
      <c r="BV132" s="240">
        <v>30568.135494320773</v>
      </c>
      <c r="BW132" s="237"/>
      <c r="BX132" s="240">
        <v>3.5504487375826576E-3</v>
      </c>
    </row>
    <row r="133" spans="3:76">
      <c r="C133" s="237">
        <v>13</v>
      </c>
      <c r="D133" s="237" t="s">
        <v>254</v>
      </c>
      <c r="E133" s="237"/>
      <c r="F133" s="240">
        <v>0</v>
      </c>
      <c r="G133" s="237"/>
      <c r="H133" s="240">
        <v>1631460.4852158274</v>
      </c>
      <c r="I133" s="237"/>
      <c r="J133" s="240">
        <v>1591377.2985255984</v>
      </c>
      <c r="K133" s="237"/>
      <c r="L133" s="240">
        <v>1394695.9055917813</v>
      </c>
      <c r="M133" s="237"/>
      <c r="N133" s="240">
        <v>1183741.2311166541</v>
      </c>
      <c r="O133" s="237"/>
      <c r="P133" s="240">
        <v>972800.86444212694</v>
      </c>
      <c r="Q133" s="237"/>
      <c r="R133" s="240">
        <v>761456.42346182954</v>
      </c>
      <c r="S133" s="237"/>
      <c r="T133" s="240">
        <v>550087.99292283237</v>
      </c>
      <c r="U133" s="237"/>
      <c r="V133" s="240">
        <v>362576.98520955577</v>
      </c>
      <c r="W133" s="237"/>
      <c r="X133" s="240">
        <v>195233.76438662098</v>
      </c>
      <c r="Y133" s="237"/>
      <c r="Z133" s="240">
        <v>27890.536036565947</v>
      </c>
      <c r="AA133" s="237"/>
      <c r="AB133" s="240">
        <v>-1.0355476972432808E-3</v>
      </c>
      <c r="AC133" s="237"/>
      <c r="AD133" s="240">
        <v>0</v>
      </c>
      <c r="AE133" s="237"/>
      <c r="AF133" s="240">
        <v>614311.34</v>
      </c>
      <c r="AG133" s="237"/>
      <c r="AH133" s="240">
        <v>1357358.8699999999</v>
      </c>
      <c r="AI133" s="237"/>
      <c r="AJ133" s="240">
        <v>102826.21</v>
      </c>
      <c r="AK133" s="237"/>
      <c r="AL133" s="240">
        <v>49014.51</v>
      </c>
      <c r="AM133" s="237"/>
      <c r="AN133" s="240">
        <v>2505.38</v>
      </c>
      <c r="AO133" s="237"/>
      <c r="AP133" s="240">
        <v>128.05999999999997</v>
      </c>
      <c r="AQ133" s="237"/>
      <c r="AR133" s="240">
        <v>6.5400000000000009</v>
      </c>
      <c r="AS133" s="237"/>
      <c r="AT133" s="240">
        <v>0.3199999999999999</v>
      </c>
      <c r="AU133" s="237"/>
      <c r="AV133" s="240">
        <v>0</v>
      </c>
      <c r="AW133" s="237"/>
      <c r="AX133" s="240">
        <v>0</v>
      </c>
      <c r="AY133" s="237"/>
      <c r="AZ133" s="240">
        <v>0</v>
      </c>
      <c r="BA133" s="237"/>
      <c r="BB133" s="240">
        <v>0</v>
      </c>
      <c r="BC133" s="237"/>
      <c r="BD133" s="240">
        <v>2245771.8252158272</v>
      </c>
      <c r="BE133" s="237"/>
      <c r="BF133" s="240">
        <v>2948736.168525598</v>
      </c>
      <c r="BG133" s="237"/>
      <c r="BH133" s="240">
        <v>1497522.1155917812</v>
      </c>
      <c r="BI133" s="237"/>
      <c r="BJ133" s="240">
        <v>1232755.7411166541</v>
      </c>
      <c r="BK133" s="237"/>
      <c r="BL133" s="240">
        <v>975306.24444212695</v>
      </c>
      <c r="BM133" s="237"/>
      <c r="BN133" s="240">
        <v>761584.4834618296</v>
      </c>
      <c r="BO133" s="237"/>
      <c r="BP133" s="240">
        <v>550094.53292283241</v>
      </c>
      <c r="BQ133" s="237"/>
      <c r="BR133" s="240">
        <v>362577.30520955578</v>
      </c>
      <c r="BS133" s="237"/>
      <c r="BT133" s="240">
        <v>195233.76438662098</v>
      </c>
      <c r="BU133" s="237"/>
      <c r="BV133" s="240">
        <v>27890.536036565947</v>
      </c>
      <c r="BW133" s="237"/>
      <c r="BX133" s="240">
        <v>-1.0355476972432808E-3</v>
      </c>
    </row>
    <row r="134" spans="3:76">
      <c r="C134" s="237">
        <v>14</v>
      </c>
      <c r="D134" s="237" t="s">
        <v>255</v>
      </c>
      <c r="E134" s="237"/>
      <c r="F134" s="240">
        <v>0</v>
      </c>
      <c r="G134" s="237"/>
      <c r="H134" s="240">
        <v>1529623.2432000001</v>
      </c>
      <c r="I134" s="237"/>
      <c r="J134" s="240">
        <v>1496961.4666460876</v>
      </c>
      <c r="K134" s="237"/>
      <c r="L134" s="240">
        <v>1311335.8620858791</v>
      </c>
      <c r="M134" s="237"/>
      <c r="N134" s="240">
        <v>1112449.2886306292</v>
      </c>
      <c r="O134" s="237"/>
      <c r="P134" s="240">
        <v>913576.00712840946</v>
      </c>
      <c r="Q134" s="237"/>
      <c r="R134" s="240">
        <v>714327.31271159975</v>
      </c>
      <c r="S134" s="237"/>
      <c r="T134" s="240">
        <v>515056.32923795033</v>
      </c>
      <c r="U134" s="237"/>
      <c r="V134" s="240">
        <v>337528.90421879635</v>
      </c>
      <c r="W134" s="237"/>
      <c r="X134" s="240">
        <v>181746.33169151723</v>
      </c>
      <c r="Y134" s="237"/>
      <c r="Z134" s="240">
        <v>25963.754146157942</v>
      </c>
      <c r="AA134" s="237"/>
      <c r="AB134" s="240">
        <v>1.8491912943797654E-3</v>
      </c>
      <c r="AC134" s="237"/>
      <c r="AD134" s="240">
        <v>0</v>
      </c>
      <c r="AE134" s="237"/>
      <c r="AF134" s="240">
        <v>15386.73</v>
      </c>
      <c r="AG134" s="237"/>
      <c r="AH134" s="240">
        <v>1261089.9600000002</v>
      </c>
      <c r="AI134" s="237"/>
      <c r="AJ134" s="240">
        <v>95533.37999999999</v>
      </c>
      <c r="AK134" s="237"/>
      <c r="AL134" s="240">
        <v>45538.179999999986</v>
      </c>
      <c r="AM134" s="237"/>
      <c r="AN134" s="240">
        <v>2327.69</v>
      </c>
      <c r="AO134" s="237"/>
      <c r="AP134" s="240">
        <v>118.97</v>
      </c>
      <c r="AQ134" s="237"/>
      <c r="AR134" s="240">
        <v>6.080000000000001</v>
      </c>
      <c r="AS134" s="237"/>
      <c r="AT134" s="240">
        <v>0.3199999999999999</v>
      </c>
      <c r="AU134" s="237"/>
      <c r="AV134" s="240">
        <v>0</v>
      </c>
      <c r="AW134" s="237"/>
      <c r="AX134" s="240">
        <v>0</v>
      </c>
      <c r="AY134" s="237"/>
      <c r="AZ134" s="240">
        <v>0</v>
      </c>
      <c r="BA134" s="237"/>
      <c r="BB134" s="240">
        <v>0</v>
      </c>
      <c r="BC134" s="237"/>
      <c r="BD134" s="240">
        <v>1545009.9732000001</v>
      </c>
      <c r="BE134" s="237"/>
      <c r="BF134" s="240">
        <v>2758051.4266460878</v>
      </c>
      <c r="BG134" s="237"/>
      <c r="BH134" s="240">
        <v>1406869.242085879</v>
      </c>
      <c r="BI134" s="237"/>
      <c r="BJ134" s="240">
        <v>1157987.4686306291</v>
      </c>
      <c r="BK134" s="237"/>
      <c r="BL134" s="240">
        <v>915903.6971284094</v>
      </c>
      <c r="BM134" s="237"/>
      <c r="BN134" s="240">
        <v>714446.28271159972</v>
      </c>
      <c r="BO134" s="237"/>
      <c r="BP134" s="240">
        <v>515062.40923795034</v>
      </c>
      <c r="BQ134" s="237"/>
      <c r="BR134" s="240">
        <v>337529.22421879636</v>
      </c>
      <c r="BS134" s="237"/>
      <c r="BT134" s="240">
        <v>181746.33169151723</v>
      </c>
      <c r="BU134" s="237"/>
      <c r="BV134" s="240">
        <v>25963.754146157942</v>
      </c>
      <c r="BW134" s="237"/>
      <c r="BX134" s="240">
        <v>1.8491912943797654E-3</v>
      </c>
    </row>
    <row r="135" spans="3:76">
      <c r="C135" s="237">
        <v>15</v>
      </c>
      <c r="D135" s="237" t="s">
        <v>256</v>
      </c>
      <c r="E135" s="237"/>
      <c r="F135" s="240">
        <v>0</v>
      </c>
      <c r="G135" s="237"/>
      <c r="H135" s="240">
        <v>1529623.2432000001</v>
      </c>
      <c r="I135" s="237"/>
      <c r="J135" s="240">
        <v>1496961.4666460876</v>
      </c>
      <c r="K135" s="237"/>
      <c r="L135" s="240">
        <v>1311335.8620858791</v>
      </c>
      <c r="M135" s="237"/>
      <c r="N135" s="240">
        <v>1112449.2886306292</v>
      </c>
      <c r="O135" s="237"/>
      <c r="P135" s="240">
        <v>913576.00712840946</v>
      </c>
      <c r="Q135" s="237"/>
      <c r="R135" s="240">
        <v>714327.31271159975</v>
      </c>
      <c r="S135" s="237"/>
      <c r="T135" s="240">
        <v>515056.32923795033</v>
      </c>
      <c r="U135" s="237"/>
      <c r="V135" s="240">
        <v>337528.90421879635</v>
      </c>
      <c r="W135" s="237"/>
      <c r="X135" s="240">
        <v>181746.33169151723</v>
      </c>
      <c r="Y135" s="237"/>
      <c r="Z135" s="240">
        <v>25963.754146157942</v>
      </c>
      <c r="AA135" s="237"/>
      <c r="AB135" s="240">
        <v>1.8491912943797654E-3</v>
      </c>
      <c r="AC135" s="237"/>
      <c r="AD135" s="240">
        <v>0</v>
      </c>
      <c r="AE135" s="237"/>
      <c r="AF135" s="240">
        <v>15386.73</v>
      </c>
      <c r="AG135" s="237"/>
      <c r="AH135" s="240">
        <v>1261089.9600000002</v>
      </c>
      <c r="AI135" s="237"/>
      <c r="AJ135" s="240">
        <v>95533.37999999999</v>
      </c>
      <c r="AK135" s="237"/>
      <c r="AL135" s="240">
        <v>45538.179999999986</v>
      </c>
      <c r="AM135" s="237"/>
      <c r="AN135" s="240">
        <v>2327.69</v>
      </c>
      <c r="AO135" s="237"/>
      <c r="AP135" s="240">
        <v>118.97</v>
      </c>
      <c r="AQ135" s="237"/>
      <c r="AR135" s="240">
        <v>6.080000000000001</v>
      </c>
      <c r="AS135" s="237"/>
      <c r="AT135" s="240">
        <v>0.3199999999999999</v>
      </c>
      <c r="AU135" s="237"/>
      <c r="AV135" s="240">
        <v>0</v>
      </c>
      <c r="AW135" s="237"/>
      <c r="AX135" s="240">
        <v>0</v>
      </c>
      <c r="AY135" s="237"/>
      <c r="AZ135" s="240">
        <v>0</v>
      </c>
      <c r="BA135" s="237"/>
      <c r="BB135" s="240">
        <v>0</v>
      </c>
      <c r="BC135" s="237"/>
      <c r="BD135" s="240">
        <v>1545009.9732000001</v>
      </c>
      <c r="BE135" s="237"/>
      <c r="BF135" s="240">
        <v>2758051.4266460878</v>
      </c>
      <c r="BG135" s="237"/>
      <c r="BH135" s="240">
        <v>1406869.242085879</v>
      </c>
      <c r="BI135" s="237"/>
      <c r="BJ135" s="240">
        <v>1157987.4686306291</v>
      </c>
      <c r="BK135" s="237"/>
      <c r="BL135" s="240">
        <v>915903.6971284094</v>
      </c>
      <c r="BM135" s="237"/>
      <c r="BN135" s="240">
        <v>714446.28271159972</v>
      </c>
      <c r="BO135" s="237"/>
      <c r="BP135" s="240">
        <v>515062.40923795034</v>
      </c>
      <c r="BQ135" s="237"/>
      <c r="BR135" s="240">
        <v>337529.22421879636</v>
      </c>
      <c r="BS135" s="237"/>
      <c r="BT135" s="240">
        <v>181746.33169151723</v>
      </c>
      <c r="BU135" s="237"/>
      <c r="BV135" s="240">
        <v>25963.754146157942</v>
      </c>
      <c r="BW135" s="237"/>
      <c r="BX135" s="240">
        <v>1.8491912943797654E-3</v>
      </c>
    </row>
    <row r="136" spans="3:76">
      <c r="C136" s="237">
        <v>16</v>
      </c>
      <c r="D136" s="237" t="s">
        <v>257</v>
      </c>
      <c r="E136" s="237"/>
      <c r="F136" s="240">
        <v>0</v>
      </c>
      <c r="G136" s="237"/>
      <c r="H136" s="240">
        <v>1529623.2432000001</v>
      </c>
      <c r="I136" s="237"/>
      <c r="J136" s="240">
        <v>1496961.4666460876</v>
      </c>
      <c r="K136" s="237"/>
      <c r="L136" s="240">
        <v>1311335.8620858791</v>
      </c>
      <c r="M136" s="237"/>
      <c r="N136" s="240">
        <v>1112449.2886306292</v>
      </c>
      <c r="O136" s="237"/>
      <c r="P136" s="240">
        <v>913576.00712840946</v>
      </c>
      <c r="Q136" s="237"/>
      <c r="R136" s="240">
        <v>714327.31271159975</v>
      </c>
      <c r="S136" s="237"/>
      <c r="T136" s="240">
        <v>515056.32923795033</v>
      </c>
      <c r="U136" s="237"/>
      <c r="V136" s="240">
        <v>337528.90421879635</v>
      </c>
      <c r="W136" s="237"/>
      <c r="X136" s="240">
        <v>181746.33169151723</v>
      </c>
      <c r="Y136" s="237"/>
      <c r="Z136" s="240">
        <v>25963.754146157942</v>
      </c>
      <c r="AA136" s="237"/>
      <c r="AB136" s="240">
        <v>1.8491912943797654E-3</v>
      </c>
      <c r="AC136" s="237"/>
      <c r="AD136" s="240">
        <v>0</v>
      </c>
      <c r="AE136" s="237"/>
      <c r="AF136" s="240">
        <v>15386.73</v>
      </c>
      <c r="AG136" s="237"/>
      <c r="AH136" s="240">
        <v>1261089.9600000002</v>
      </c>
      <c r="AI136" s="237"/>
      <c r="AJ136" s="240">
        <v>95533.37999999999</v>
      </c>
      <c r="AK136" s="237"/>
      <c r="AL136" s="240">
        <v>45538.179999999986</v>
      </c>
      <c r="AM136" s="237"/>
      <c r="AN136" s="240">
        <v>2327.69</v>
      </c>
      <c r="AO136" s="237"/>
      <c r="AP136" s="240">
        <v>118.97</v>
      </c>
      <c r="AQ136" s="237"/>
      <c r="AR136" s="240">
        <v>6.080000000000001</v>
      </c>
      <c r="AS136" s="237"/>
      <c r="AT136" s="240">
        <v>0.3199999999999999</v>
      </c>
      <c r="AU136" s="237"/>
      <c r="AV136" s="240">
        <v>0</v>
      </c>
      <c r="AW136" s="237"/>
      <c r="AX136" s="240">
        <v>0</v>
      </c>
      <c r="AY136" s="237"/>
      <c r="AZ136" s="240">
        <v>0</v>
      </c>
      <c r="BA136" s="237"/>
      <c r="BB136" s="240">
        <v>0</v>
      </c>
      <c r="BC136" s="237"/>
      <c r="BD136" s="240">
        <v>1545009.9732000001</v>
      </c>
      <c r="BE136" s="237"/>
      <c r="BF136" s="240">
        <v>2758051.4266460878</v>
      </c>
      <c r="BG136" s="237"/>
      <c r="BH136" s="240">
        <v>1406869.242085879</v>
      </c>
      <c r="BI136" s="237"/>
      <c r="BJ136" s="240">
        <v>1157987.4686306291</v>
      </c>
      <c r="BK136" s="237"/>
      <c r="BL136" s="240">
        <v>915903.6971284094</v>
      </c>
      <c r="BM136" s="237"/>
      <c r="BN136" s="240">
        <v>714446.28271159972</v>
      </c>
      <c r="BO136" s="237"/>
      <c r="BP136" s="240">
        <v>515062.40923795034</v>
      </c>
      <c r="BQ136" s="237"/>
      <c r="BR136" s="240">
        <v>337529.22421879636</v>
      </c>
      <c r="BS136" s="237"/>
      <c r="BT136" s="240">
        <v>181746.33169151723</v>
      </c>
      <c r="BU136" s="237"/>
      <c r="BV136" s="240">
        <v>25963.754146157942</v>
      </c>
      <c r="BW136" s="237"/>
      <c r="BX136" s="240">
        <v>1.8491912943797654E-3</v>
      </c>
    </row>
    <row r="137" spans="3:76">
      <c r="C137" s="237">
        <v>17</v>
      </c>
      <c r="D137" s="237" t="s">
        <v>258</v>
      </c>
      <c r="E137" s="237"/>
      <c r="F137" s="240">
        <v>0</v>
      </c>
      <c r="G137" s="237"/>
      <c r="H137" s="240">
        <v>1529623.2432000001</v>
      </c>
      <c r="I137" s="237"/>
      <c r="J137" s="240">
        <v>1496961.4666460876</v>
      </c>
      <c r="K137" s="237"/>
      <c r="L137" s="240">
        <v>1311335.8620858791</v>
      </c>
      <c r="M137" s="237"/>
      <c r="N137" s="240">
        <v>1112449.2886306292</v>
      </c>
      <c r="O137" s="237"/>
      <c r="P137" s="240">
        <v>913576.00712840946</v>
      </c>
      <c r="Q137" s="237"/>
      <c r="R137" s="240">
        <v>714327.31271159975</v>
      </c>
      <c r="S137" s="237"/>
      <c r="T137" s="240">
        <v>515056.32923795033</v>
      </c>
      <c r="U137" s="237"/>
      <c r="V137" s="240">
        <v>337528.90421879635</v>
      </c>
      <c r="W137" s="237"/>
      <c r="X137" s="240">
        <v>181746.33169151723</v>
      </c>
      <c r="Y137" s="237"/>
      <c r="Z137" s="240">
        <v>25963.754146157942</v>
      </c>
      <c r="AA137" s="237"/>
      <c r="AB137" s="240">
        <v>1.8491912943797654E-3</v>
      </c>
      <c r="AC137" s="237"/>
      <c r="AD137" s="240">
        <v>0</v>
      </c>
      <c r="AE137" s="237"/>
      <c r="AF137" s="240">
        <v>15386.73</v>
      </c>
      <c r="AG137" s="237"/>
      <c r="AH137" s="240">
        <v>1261089.9600000002</v>
      </c>
      <c r="AI137" s="237"/>
      <c r="AJ137" s="240">
        <v>95533.37999999999</v>
      </c>
      <c r="AK137" s="237"/>
      <c r="AL137" s="240">
        <v>45538.179999999986</v>
      </c>
      <c r="AM137" s="237"/>
      <c r="AN137" s="240">
        <v>2327.69</v>
      </c>
      <c r="AO137" s="237"/>
      <c r="AP137" s="240">
        <v>118.97</v>
      </c>
      <c r="AQ137" s="237"/>
      <c r="AR137" s="240">
        <v>6.080000000000001</v>
      </c>
      <c r="AS137" s="237"/>
      <c r="AT137" s="240">
        <v>0.3199999999999999</v>
      </c>
      <c r="AU137" s="237"/>
      <c r="AV137" s="240">
        <v>0</v>
      </c>
      <c r="AW137" s="237"/>
      <c r="AX137" s="240">
        <v>0</v>
      </c>
      <c r="AY137" s="237"/>
      <c r="AZ137" s="240">
        <v>0</v>
      </c>
      <c r="BA137" s="237"/>
      <c r="BB137" s="240">
        <v>0</v>
      </c>
      <c r="BC137" s="237"/>
      <c r="BD137" s="240">
        <v>1545009.9732000001</v>
      </c>
      <c r="BE137" s="237"/>
      <c r="BF137" s="240">
        <v>2758051.4266460878</v>
      </c>
      <c r="BG137" s="237"/>
      <c r="BH137" s="240">
        <v>1406869.242085879</v>
      </c>
      <c r="BI137" s="237"/>
      <c r="BJ137" s="240">
        <v>1157987.4686306291</v>
      </c>
      <c r="BK137" s="237"/>
      <c r="BL137" s="240">
        <v>915903.6971284094</v>
      </c>
      <c r="BM137" s="237"/>
      <c r="BN137" s="240">
        <v>714446.28271159972</v>
      </c>
      <c r="BO137" s="237"/>
      <c r="BP137" s="240">
        <v>515062.40923795034</v>
      </c>
      <c r="BQ137" s="237"/>
      <c r="BR137" s="240">
        <v>337529.22421879636</v>
      </c>
      <c r="BS137" s="237"/>
      <c r="BT137" s="240">
        <v>181746.33169151723</v>
      </c>
      <c r="BU137" s="237"/>
      <c r="BV137" s="240">
        <v>25963.754146157942</v>
      </c>
      <c r="BW137" s="237"/>
      <c r="BX137" s="240">
        <v>1.8491912943797654E-3</v>
      </c>
    </row>
    <row r="138" spans="3:76">
      <c r="C138" s="237">
        <v>18</v>
      </c>
      <c r="D138" s="237" t="s">
        <v>259</v>
      </c>
      <c r="E138" s="237"/>
      <c r="F138" s="240">
        <v>0</v>
      </c>
      <c r="G138" s="237"/>
      <c r="H138" s="240">
        <v>1529623.2432000001</v>
      </c>
      <c r="I138" s="237"/>
      <c r="J138" s="240">
        <v>1496961.4666460876</v>
      </c>
      <c r="K138" s="237"/>
      <c r="L138" s="240">
        <v>1311335.8620858791</v>
      </c>
      <c r="M138" s="237"/>
      <c r="N138" s="240">
        <v>1112449.2886306292</v>
      </c>
      <c r="O138" s="237"/>
      <c r="P138" s="240">
        <v>913576.00712840946</v>
      </c>
      <c r="Q138" s="237"/>
      <c r="R138" s="240">
        <v>714327.31271159975</v>
      </c>
      <c r="S138" s="237"/>
      <c r="T138" s="240">
        <v>515056.32923795033</v>
      </c>
      <c r="U138" s="237"/>
      <c r="V138" s="240">
        <v>337528.90421879635</v>
      </c>
      <c r="W138" s="237"/>
      <c r="X138" s="240">
        <v>181746.33169151723</v>
      </c>
      <c r="Y138" s="237"/>
      <c r="Z138" s="240">
        <v>25963.754146157942</v>
      </c>
      <c r="AA138" s="237"/>
      <c r="AB138" s="240">
        <v>1.8491912943797654E-3</v>
      </c>
      <c r="AC138" s="237"/>
      <c r="AD138" s="240">
        <v>0</v>
      </c>
      <c r="AE138" s="237"/>
      <c r="AF138" s="240">
        <v>15386.73</v>
      </c>
      <c r="AG138" s="237"/>
      <c r="AH138" s="240">
        <v>1261089.9600000002</v>
      </c>
      <c r="AI138" s="237"/>
      <c r="AJ138" s="240">
        <v>95533.37999999999</v>
      </c>
      <c r="AK138" s="237"/>
      <c r="AL138" s="240">
        <v>45538.179999999986</v>
      </c>
      <c r="AM138" s="237"/>
      <c r="AN138" s="240">
        <v>2327.69</v>
      </c>
      <c r="AO138" s="237"/>
      <c r="AP138" s="240">
        <v>118.97</v>
      </c>
      <c r="AQ138" s="237"/>
      <c r="AR138" s="240">
        <v>6.080000000000001</v>
      </c>
      <c r="AS138" s="237"/>
      <c r="AT138" s="240">
        <v>0.3199999999999999</v>
      </c>
      <c r="AU138" s="237"/>
      <c r="AV138" s="240">
        <v>0</v>
      </c>
      <c r="AW138" s="237"/>
      <c r="AX138" s="240">
        <v>0</v>
      </c>
      <c r="AY138" s="237"/>
      <c r="AZ138" s="240">
        <v>0</v>
      </c>
      <c r="BA138" s="237"/>
      <c r="BB138" s="240">
        <v>0</v>
      </c>
      <c r="BC138" s="237"/>
      <c r="BD138" s="240">
        <v>1545009.9732000001</v>
      </c>
      <c r="BE138" s="237"/>
      <c r="BF138" s="240">
        <v>2758051.4266460878</v>
      </c>
      <c r="BG138" s="237"/>
      <c r="BH138" s="240">
        <v>1406869.242085879</v>
      </c>
      <c r="BI138" s="237"/>
      <c r="BJ138" s="240">
        <v>1157987.4686306291</v>
      </c>
      <c r="BK138" s="237"/>
      <c r="BL138" s="240">
        <v>915903.6971284094</v>
      </c>
      <c r="BM138" s="237"/>
      <c r="BN138" s="240">
        <v>714446.28271159972</v>
      </c>
      <c r="BO138" s="237"/>
      <c r="BP138" s="240">
        <v>515062.40923795034</v>
      </c>
      <c r="BQ138" s="237"/>
      <c r="BR138" s="240">
        <v>337529.22421879636</v>
      </c>
      <c r="BS138" s="237"/>
      <c r="BT138" s="240">
        <v>181746.33169151723</v>
      </c>
      <c r="BU138" s="237"/>
      <c r="BV138" s="240">
        <v>25963.754146157942</v>
      </c>
      <c r="BW138" s="237"/>
      <c r="BX138" s="240">
        <v>1.8491912943797654E-3</v>
      </c>
    </row>
    <row r="139" spans="3:76">
      <c r="C139" s="237">
        <v>19</v>
      </c>
      <c r="D139" s="237" t="s">
        <v>260</v>
      </c>
      <c r="E139" s="237"/>
      <c r="F139" s="240">
        <v>0</v>
      </c>
      <c r="G139" s="237"/>
      <c r="H139" s="240">
        <v>1529623.2432000001</v>
      </c>
      <c r="I139" s="237"/>
      <c r="J139" s="240">
        <v>1496961.4666460876</v>
      </c>
      <c r="K139" s="237"/>
      <c r="L139" s="240">
        <v>1311335.8620858791</v>
      </c>
      <c r="M139" s="237"/>
      <c r="N139" s="240">
        <v>1112449.2886306292</v>
      </c>
      <c r="O139" s="237"/>
      <c r="P139" s="240">
        <v>913576.00712840946</v>
      </c>
      <c r="Q139" s="237"/>
      <c r="R139" s="240">
        <v>714327.31271159975</v>
      </c>
      <c r="S139" s="237"/>
      <c r="T139" s="240">
        <v>515056.32923795033</v>
      </c>
      <c r="U139" s="237"/>
      <c r="V139" s="240">
        <v>337528.90421879635</v>
      </c>
      <c r="W139" s="237"/>
      <c r="X139" s="240">
        <v>181746.33169151723</v>
      </c>
      <c r="Y139" s="237"/>
      <c r="Z139" s="240">
        <v>25963.754146157942</v>
      </c>
      <c r="AA139" s="237"/>
      <c r="AB139" s="240">
        <v>1.8491912943797654E-3</v>
      </c>
      <c r="AC139" s="237"/>
      <c r="AD139" s="240">
        <v>0</v>
      </c>
      <c r="AE139" s="237"/>
      <c r="AF139" s="240">
        <v>15386.73</v>
      </c>
      <c r="AG139" s="237"/>
      <c r="AH139" s="240">
        <v>1261089.9600000002</v>
      </c>
      <c r="AI139" s="237"/>
      <c r="AJ139" s="240">
        <v>95533.37999999999</v>
      </c>
      <c r="AK139" s="237"/>
      <c r="AL139" s="240">
        <v>45538.179999999986</v>
      </c>
      <c r="AM139" s="237"/>
      <c r="AN139" s="240">
        <v>2327.69</v>
      </c>
      <c r="AO139" s="237"/>
      <c r="AP139" s="240">
        <v>118.97</v>
      </c>
      <c r="AQ139" s="237"/>
      <c r="AR139" s="240">
        <v>6.080000000000001</v>
      </c>
      <c r="AS139" s="237"/>
      <c r="AT139" s="240">
        <v>0.3199999999999999</v>
      </c>
      <c r="AU139" s="237"/>
      <c r="AV139" s="240">
        <v>0</v>
      </c>
      <c r="AW139" s="237"/>
      <c r="AX139" s="240">
        <v>0</v>
      </c>
      <c r="AY139" s="237"/>
      <c r="AZ139" s="240">
        <v>0</v>
      </c>
      <c r="BA139" s="237"/>
      <c r="BB139" s="240">
        <v>0</v>
      </c>
      <c r="BC139" s="237"/>
      <c r="BD139" s="240">
        <v>1545009.9732000001</v>
      </c>
      <c r="BE139" s="237"/>
      <c r="BF139" s="240">
        <v>2758051.4266460878</v>
      </c>
      <c r="BG139" s="237"/>
      <c r="BH139" s="240">
        <v>1406869.242085879</v>
      </c>
      <c r="BI139" s="237"/>
      <c r="BJ139" s="240">
        <v>1157987.4686306291</v>
      </c>
      <c r="BK139" s="237"/>
      <c r="BL139" s="240">
        <v>915903.6971284094</v>
      </c>
      <c r="BM139" s="237"/>
      <c r="BN139" s="240">
        <v>714446.28271159972</v>
      </c>
      <c r="BO139" s="237"/>
      <c r="BP139" s="240">
        <v>515062.40923795034</v>
      </c>
      <c r="BQ139" s="237"/>
      <c r="BR139" s="240">
        <v>337529.22421879636</v>
      </c>
      <c r="BS139" s="237"/>
      <c r="BT139" s="240">
        <v>181746.33169151723</v>
      </c>
      <c r="BU139" s="237"/>
      <c r="BV139" s="240">
        <v>25963.754146157942</v>
      </c>
      <c r="BW139" s="237"/>
      <c r="BX139" s="240">
        <v>1.8491912943797654E-3</v>
      </c>
    </row>
    <row r="140" spans="3:76">
      <c r="C140" s="237">
        <v>20</v>
      </c>
      <c r="D140" s="237" t="s">
        <v>261</v>
      </c>
      <c r="E140" s="237"/>
      <c r="F140" s="240">
        <v>0</v>
      </c>
      <c r="G140" s="237"/>
      <c r="H140" s="240">
        <v>1529623.2432000001</v>
      </c>
      <c r="I140" s="237"/>
      <c r="J140" s="240">
        <v>1496961.4666460876</v>
      </c>
      <c r="K140" s="237"/>
      <c r="L140" s="240">
        <v>1311335.8620858791</v>
      </c>
      <c r="M140" s="237"/>
      <c r="N140" s="240">
        <v>1112449.2886306292</v>
      </c>
      <c r="O140" s="237"/>
      <c r="P140" s="240">
        <v>913576.00712840946</v>
      </c>
      <c r="Q140" s="237"/>
      <c r="R140" s="240">
        <v>714327.31271159975</v>
      </c>
      <c r="S140" s="237"/>
      <c r="T140" s="240">
        <v>515056.32923795033</v>
      </c>
      <c r="U140" s="237"/>
      <c r="V140" s="240">
        <v>337528.90421879635</v>
      </c>
      <c r="W140" s="237"/>
      <c r="X140" s="240">
        <v>181746.33169151723</v>
      </c>
      <c r="Y140" s="237"/>
      <c r="Z140" s="240">
        <v>25963.754146157942</v>
      </c>
      <c r="AA140" s="237"/>
      <c r="AB140" s="240">
        <v>1.8491912943797654E-3</v>
      </c>
      <c r="AC140" s="237"/>
      <c r="AD140" s="240">
        <v>0</v>
      </c>
      <c r="AE140" s="237"/>
      <c r="AF140" s="240">
        <v>15386.73</v>
      </c>
      <c r="AG140" s="237"/>
      <c r="AH140" s="240">
        <v>1261089.9600000002</v>
      </c>
      <c r="AI140" s="237"/>
      <c r="AJ140" s="240">
        <v>95533.37999999999</v>
      </c>
      <c r="AK140" s="237"/>
      <c r="AL140" s="240">
        <v>45538.179999999986</v>
      </c>
      <c r="AM140" s="237"/>
      <c r="AN140" s="240">
        <v>2327.69</v>
      </c>
      <c r="AO140" s="237"/>
      <c r="AP140" s="240">
        <v>118.97</v>
      </c>
      <c r="AQ140" s="237"/>
      <c r="AR140" s="240">
        <v>6.080000000000001</v>
      </c>
      <c r="AS140" s="237"/>
      <c r="AT140" s="240">
        <v>0.3199999999999999</v>
      </c>
      <c r="AU140" s="237"/>
      <c r="AV140" s="240">
        <v>0</v>
      </c>
      <c r="AW140" s="237"/>
      <c r="AX140" s="240">
        <v>0</v>
      </c>
      <c r="AY140" s="237"/>
      <c r="AZ140" s="240">
        <v>0</v>
      </c>
      <c r="BA140" s="237"/>
      <c r="BB140" s="240">
        <v>0</v>
      </c>
      <c r="BC140" s="237"/>
      <c r="BD140" s="240">
        <v>1545009.9732000001</v>
      </c>
      <c r="BE140" s="237"/>
      <c r="BF140" s="240">
        <v>2758051.4266460878</v>
      </c>
      <c r="BG140" s="237"/>
      <c r="BH140" s="240">
        <v>1406869.242085879</v>
      </c>
      <c r="BI140" s="237"/>
      <c r="BJ140" s="240">
        <v>1157987.4686306291</v>
      </c>
      <c r="BK140" s="237"/>
      <c r="BL140" s="240">
        <v>915903.6971284094</v>
      </c>
      <c r="BM140" s="237"/>
      <c r="BN140" s="240">
        <v>714446.28271159972</v>
      </c>
      <c r="BO140" s="237"/>
      <c r="BP140" s="240">
        <v>515062.40923795034</v>
      </c>
      <c r="BQ140" s="237"/>
      <c r="BR140" s="240">
        <v>337529.22421879636</v>
      </c>
      <c r="BS140" s="237"/>
      <c r="BT140" s="240">
        <v>181746.33169151723</v>
      </c>
      <c r="BU140" s="237"/>
      <c r="BV140" s="240">
        <v>25963.754146157942</v>
      </c>
      <c r="BW140" s="237"/>
      <c r="BX140" s="240">
        <v>1.8491912943797654E-3</v>
      </c>
    </row>
    <row r="141" spans="3:76" ht="5.0999999999999996" customHeight="1">
      <c r="C141" s="237"/>
      <c r="D141" s="237"/>
      <c r="E141" s="237"/>
      <c r="F141" s="237"/>
      <c r="G141" s="237"/>
      <c r="H141" s="237"/>
      <c r="I141" s="237"/>
      <c r="J141" s="237"/>
      <c r="K141" s="237"/>
      <c r="L141" s="237"/>
      <c r="M141" s="237"/>
      <c r="N141" s="237"/>
      <c r="O141" s="237"/>
      <c r="P141" s="237"/>
      <c r="Q141" s="237"/>
      <c r="R141" s="237"/>
      <c r="S141" s="237"/>
      <c r="T141" s="237"/>
      <c r="U141" s="237"/>
      <c r="V141" s="237"/>
      <c r="W141" s="237"/>
      <c r="X141" s="237"/>
      <c r="Y141" s="237"/>
      <c r="Z141" s="237"/>
      <c r="AA141" s="237"/>
      <c r="AB141" s="237"/>
      <c r="AC141" s="237"/>
      <c r="AD141" s="237"/>
      <c r="AE141" s="237"/>
      <c r="AF141" s="237"/>
      <c r="AG141" s="237"/>
      <c r="AH141" s="237"/>
      <c r="AI141" s="237"/>
      <c r="AJ141" s="237"/>
      <c r="AK141" s="237"/>
      <c r="AL141" s="237"/>
      <c r="AM141" s="237"/>
      <c r="AN141" s="237"/>
      <c r="AO141" s="237"/>
      <c r="AP141" s="237"/>
      <c r="AQ141" s="237"/>
      <c r="AR141" s="237"/>
      <c r="AS141" s="237"/>
      <c r="AT141" s="237"/>
      <c r="AU141" s="237"/>
      <c r="AV141" s="237"/>
      <c r="AW141" s="237"/>
      <c r="AX141" s="237"/>
      <c r="AY141" s="237"/>
      <c r="AZ141" s="237"/>
      <c r="BA141" s="237"/>
      <c r="BB141" s="237"/>
      <c r="BC141" s="237"/>
      <c r="BD141" s="237"/>
      <c r="BE141" s="237"/>
      <c r="BF141" s="237"/>
      <c r="BG141" s="237"/>
      <c r="BH141" s="237"/>
      <c r="BI141" s="237"/>
      <c r="BJ141" s="237"/>
      <c r="BK141" s="237"/>
      <c r="BL141" s="237"/>
      <c r="BM141" s="237"/>
      <c r="BN141" s="237"/>
      <c r="BO141" s="237"/>
      <c r="BP141" s="237"/>
      <c r="BQ141" s="237"/>
      <c r="BR141" s="237"/>
      <c r="BS141" s="237"/>
      <c r="BT141" s="237"/>
      <c r="BU141" s="237"/>
      <c r="BV141" s="237"/>
      <c r="BW141" s="237"/>
      <c r="BX141" s="237"/>
    </row>
    <row r="142" spans="3:76" ht="13.5" thickBot="1">
      <c r="C142" s="237"/>
      <c r="D142" s="203" t="s">
        <v>277</v>
      </c>
      <c r="E142" s="204"/>
      <c r="F142" s="205">
        <v>5880521.5975162778</v>
      </c>
      <c r="G142" s="237"/>
      <c r="H142" s="205">
        <v>27178509.635916281</v>
      </c>
      <c r="I142" s="237"/>
      <c r="J142" s="205">
        <v>25526410.820768777</v>
      </c>
      <c r="K142" s="237"/>
      <c r="L142" s="205">
        <v>22250973.831130788</v>
      </c>
      <c r="M142" s="237"/>
      <c r="N142" s="205">
        <v>18771694.863059998</v>
      </c>
      <c r="O142" s="237"/>
      <c r="P142" s="205">
        <v>15292620.22367969</v>
      </c>
      <c r="Q142" s="237"/>
      <c r="R142" s="205">
        <v>11807774.878861256</v>
      </c>
      <c r="S142" s="237"/>
      <c r="T142" s="205">
        <v>8322586.9095765809</v>
      </c>
      <c r="U142" s="237"/>
      <c r="V142" s="205">
        <v>5244447.8245692896</v>
      </c>
      <c r="W142" s="237"/>
      <c r="X142" s="205">
        <v>2465954.4954750757</v>
      </c>
      <c r="Y142" s="237"/>
      <c r="Z142" s="205">
        <v>347912.75001705438</v>
      </c>
      <c r="AA142" s="237"/>
      <c r="AB142" s="205">
        <v>1.7826203538743549E-2</v>
      </c>
      <c r="AC142" s="237"/>
      <c r="AD142" s="205">
        <v>23189.469999999994</v>
      </c>
      <c r="AE142" s="237"/>
      <c r="AF142" s="205">
        <v>16128395.200000001</v>
      </c>
      <c r="AG142" s="237"/>
      <c r="AH142" s="205">
        <v>19384939.470000006</v>
      </c>
      <c r="AI142" s="237"/>
      <c r="AJ142" s="205">
        <v>1468498.7399999993</v>
      </c>
      <c r="AK142" s="237"/>
      <c r="AL142" s="205">
        <v>699993.81999999983</v>
      </c>
      <c r="AM142" s="237"/>
      <c r="AN142" s="205">
        <v>35780.369999999995</v>
      </c>
      <c r="AO142" s="237"/>
      <c r="AP142" s="205">
        <v>1828.81</v>
      </c>
      <c r="AQ142" s="237"/>
      <c r="AR142" s="205">
        <v>93.47999999999999</v>
      </c>
      <c r="AS142" s="237"/>
      <c r="AT142" s="205">
        <v>4.88</v>
      </c>
      <c r="AU142" s="237"/>
      <c r="AV142" s="205">
        <v>0</v>
      </c>
      <c r="AW142" s="237"/>
      <c r="AX142" s="205">
        <v>0</v>
      </c>
      <c r="AY142" s="237"/>
      <c r="AZ142" s="205">
        <v>0</v>
      </c>
      <c r="BA142" s="237"/>
      <c r="BB142" s="205">
        <v>5903711.0675162803</v>
      </c>
      <c r="BC142" s="237"/>
      <c r="BD142" s="205">
        <v>43306904.835916281</v>
      </c>
      <c r="BE142" s="237"/>
      <c r="BF142" s="205">
        <v>44911350.290768802</v>
      </c>
      <c r="BG142" s="237"/>
      <c r="BH142" s="205">
        <v>23719472.571130786</v>
      </c>
      <c r="BI142" s="237"/>
      <c r="BJ142" s="205">
        <v>19471688.683059998</v>
      </c>
      <c r="BK142" s="237"/>
      <c r="BL142" s="205">
        <v>15328400.593679683</v>
      </c>
      <c r="BM142" s="237"/>
      <c r="BN142" s="205">
        <v>11809603.688861249</v>
      </c>
      <c r="BO142" s="237"/>
      <c r="BP142" s="205">
        <v>8322680.3895765822</v>
      </c>
      <c r="BQ142" s="237"/>
      <c r="BR142" s="205">
        <v>5244452.7045692885</v>
      </c>
      <c r="BS142" s="237"/>
      <c r="BT142" s="205">
        <v>2465954.4954750757</v>
      </c>
      <c r="BU142" s="237"/>
      <c r="BV142" s="205">
        <v>347912.75001705438</v>
      </c>
      <c r="BW142" s="237"/>
      <c r="BX142" s="205">
        <v>1.7826203538743549E-2</v>
      </c>
    </row>
    <row r="143" spans="3:76" ht="5.0999999999999996" customHeight="1" thickTop="1">
      <c r="C143" s="237"/>
      <c r="D143" s="237"/>
      <c r="E143" s="237"/>
      <c r="F143" s="237"/>
      <c r="G143" s="237"/>
      <c r="H143" s="237"/>
      <c r="I143" s="237"/>
      <c r="J143" s="237"/>
      <c r="K143" s="237"/>
      <c r="L143" s="237"/>
      <c r="M143" s="237"/>
      <c r="N143" s="237"/>
      <c r="O143" s="237"/>
      <c r="P143" s="237"/>
      <c r="Q143" s="237"/>
      <c r="R143" s="237"/>
      <c r="S143" s="237"/>
      <c r="T143" s="237"/>
      <c r="U143" s="237"/>
      <c r="V143" s="237"/>
      <c r="W143" s="237"/>
      <c r="X143" s="237"/>
      <c r="Y143" s="237"/>
      <c r="Z143" s="237"/>
      <c r="AA143" s="237"/>
      <c r="AB143" s="237"/>
      <c r="AC143" s="237"/>
      <c r="AD143" s="237"/>
      <c r="AE143" s="237"/>
      <c r="AF143" s="237"/>
      <c r="AG143" s="237"/>
      <c r="AH143" s="237"/>
      <c r="AI143" s="237"/>
      <c r="AJ143" s="237"/>
      <c r="AK143" s="237"/>
      <c r="AL143" s="237"/>
      <c r="AM143" s="237"/>
      <c r="AN143" s="237"/>
      <c r="AO143" s="237"/>
      <c r="AP143" s="237"/>
      <c r="AQ143" s="237"/>
      <c r="AR143" s="237"/>
      <c r="AS143" s="237"/>
      <c r="AT143" s="237"/>
      <c r="AU143" s="237"/>
      <c r="AV143" s="237"/>
      <c r="AW143" s="237"/>
      <c r="AX143" s="237"/>
      <c r="AY143" s="237"/>
      <c r="AZ143" s="237"/>
      <c r="BA143" s="237"/>
      <c r="BB143" s="237"/>
      <c r="BC143" s="237"/>
      <c r="BD143" s="237"/>
      <c r="BE143" s="237"/>
      <c r="BF143" s="237"/>
      <c r="BG143" s="237"/>
      <c r="BH143" s="237"/>
      <c r="BI143" s="237"/>
      <c r="BJ143" s="237"/>
      <c r="BK143" s="237"/>
      <c r="BL143" s="237"/>
      <c r="BM143" s="237"/>
      <c r="BN143" s="237"/>
      <c r="BO143" s="237"/>
      <c r="BP143" s="237"/>
      <c r="BQ143" s="237"/>
      <c r="BR143" s="237"/>
      <c r="BS143" s="237"/>
      <c r="BT143" s="237"/>
      <c r="BU143" s="237"/>
      <c r="BV143" s="237"/>
      <c r="BW143" s="237"/>
      <c r="BX143" s="237"/>
    </row>
    <row r="145" spans="4:76">
      <c r="D145" s="237" t="s">
        <v>263</v>
      </c>
      <c r="E145" s="237"/>
      <c r="F145" s="240">
        <v>641807.70120000001</v>
      </c>
      <c r="G145" s="237"/>
      <c r="H145" s="240">
        <v>3342811.8544830196</v>
      </c>
      <c r="I145" s="237"/>
      <c r="J145" s="240">
        <v>3326420.231241609</v>
      </c>
      <c r="K145" s="237"/>
      <c r="L145" s="240">
        <v>2952246.2266592481</v>
      </c>
      <c r="M145" s="237"/>
      <c r="N145" s="240">
        <v>2530632.0405099168</v>
      </c>
      <c r="O145" s="237"/>
      <c r="P145" s="240">
        <v>2107775.2115286877</v>
      </c>
      <c r="Q145" s="237"/>
      <c r="R145" s="240">
        <v>1683489.1326882271</v>
      </c>
      <c r="S145" s="237"/>
      <c r="T145" s="240">
        <v>1259113.2264522081</v>
      </c>
      <c r="U145" s="237"/>
      <c r="V145" s="240">
        <v>834731.39260918857</v>
      </c>
      <c r="W145" s="237"/>
      <c r="X145" s="240">
        <v>410349.13317025907</v>
      </c>
      <c r="Y145" s="237"/>
      <c r="Z145" s="240">
        <v>58265.163670649024</v>
      </c>
      <c r="AA145" s="237"/>
      <c r="AB145" s="240">
        <v>2.2746563190594318E-9</v>
      </c>
      <c r="AC145" s="237"/>
      <c r="AD145" s="240">
        <v>105256.88999999998</v>
      </c>
      <c r="AE145" s="237"/>
      <c r="AF145" s="240">
        <v>3369454.1900000004</v>
      </c>
      <c r="AG145" s="237"/>
      <c r="AH145" s="240">
        <v>2725735.4399999995</v>
      </c>
      <c r="AI145" s="237"/>
      <c r="AJ145" s="240">
        <v>316964.19</v>
      </c>
      <c r="AK145" s="237"/>
      <c r="AL145" s="240">
        <v>163182.53</v>
      </c>
      <c r="AM145" s="237"/>
      <c r="AN145" s="240">
        <v>8972.4800000000014</v>
      </c>
      <c r="AO145" s="237"/>
      <c r="AP145" s="240">
        <v>486.53000000000003</v>
      </c>
      <c r="AQ145" s="237"/>
      <c r="AR145" s="240">
        <v>26.44</v>
      </c>
      <c r="AS145" s="237"/>
      <c r="AT145" s="240">
        <v>1.4100000000000001</v>
      </c>
      <c r="AU145" s="237"/>
      <c r="AV145" s="240">
        <v>0.09</v>
      </c>
      <c r="AW145" s="237"/>
      <c r="AX145" s="240">
        <v>0</v>
      </c>
      <c r="AY145" s="237"/>
      <c r="AZ145" s="240">
        <v>0</v>
      </c>
      <c r="BA145" s="237"/>
      <c r="BB145" s="240">
        <v>747064.59120000002</v>
      </c>
      <c r="BC145" s="237"/>
      <c r="BD145" s="240">
        <v>6712266.04448302</v>
      </c>
      <c r="BE145" s="237"/>
      <c r="BF145" s="240">
        <v>6052155.6712416084</v>
      </c>
      <c r="BG145" s="237"/>
      <c r="BH145" s="240">
        <v>3269210.4166592481</v>
      </c>
      <c r="BI145" s="237"/>
      <c r="BJ145" s="240">
        <v>2693814.5705099166</v>
      </c>
      <c r="BK145" s="237"/>
      <c r="BL145" s="240">
        <v>2116747.6915286877</v>
      </c>
      <c r="BM145" s="237"/>
      <c r="BN145" s="240">
        <v>1683975.6626882271</v>
      </c>
      <c r="BO145" s="237"/>
      <c r="BP145" s="240">
        <v>1259139.6664522081</v>
      </c>
      <c r="BQ145" s="237"/>
      <c r="BR145" s="240">
        <v>834732.8026091886</v>
      </c>
      <c r="BS145" s="237"/>
      <c r="BT145" s="240">
        <v>410349.22317025909</v>
      </c>
      <c r="BU145" s="237"/>
      <c r="BV145" s="240">
        <v>58265.163670649024</v>
      </c>
      <c r="BW145" s="237"/>
      <c r="BX145" s="240">
        <v>2.2746563190594318E-9</v>
      </c>
    </row>
    <row r="147" spans="4:76">
      <c r="D147" s="237" t="s">
        <v>278</v>
      </c>
      <c r="E147" s="237">
        <v>0.26582277999999998</v>
      </c>
      <c r="F147" s="237"/>
      <c r="G147" s="237"/>
      <c r="H147" s="245"/>
      <c r="I147" s="237"/>
      <c r="J147" s="245">
        <v>7669739.7611157252</v>
      </c>
      <c r="K147" s="237"/>
      <c r="L147" s="245">
        <v>6699590.0207135081</v>
      </c>
      <c r="M147" s="237"/>
      <c r="N147" s="245">
        <v>5662643.7579757459</v>
      </c>
      <c r="O147" s="237"/>
      <c r="P147" s="245">
        <v>4625421.4876864003</v>
      </c>
      <c r="Q147" s="237"/>
      <c r="R147" s="245">
        <v>3586285.3052640357</v>
      </c>
      <c r="S147" s="237"/>
      <c r="T147" s="245">
        <v>2547034.1672855509</v>
      </c>
      <c r="U147" s="237"/>
      <c r="V147" s="245">
        <v>1615984.3196286066</v>
      </c>
      <c r="W147" s="237"/>
      <c r="X147" s="245">
        <v>764587.02669059054</v>
      </c>
      <c r="Y147" s="237"/>
      <c r="Z147" s="245">
        <v>107971.34219106537</v>
      </c>
      <c r="AA147" s="237"/>
      <c r="AB147" s="245">
        <v>4.7386115861701135E-3</v>
      </c>
      <c r="AC147" s="237"/>
      <c r="AD147" s="246">
        <v>0</v>
      </c>
      <c r="AE147" s="237"/>
      <c r="AF147" s="246">
        <v>0</v>
      </c>
      <c r="AG147" s="237"/>
      <c r="AH147" s="246">
        <v>0</v>
      </c>
      <c r="AI147" s="237"/>
      <c r="AJ147" s="246">
        <v>0</v>
      </c>
      <c r="AK147" s="237"/>
      <c r="AL147" s="246">
        <v>0</v>
      </c>
      <c r="AM147" s="237"/>
      <c r="AN147" s="246">
        <v>0</v>
      </c>
      <c r="AO147" s="237"/>
      <c r="AP147" s="246">
        <v>0</v>
      </c>
      <c r="AQ147" s="237"/>
      <c r="AR147" s="246">
        <v>0</v>
      </c>
      <c r="AS147" s="237"/>
      <c r="AT147" s="246">
        <v>0</v>
      </c>
      <c r="AU147" s="237"/>
      <c r="AV147" s="246">
        <v>0</v>
      </c>
      <c r="AW147" s="237"/>
      <c r="AX147" s="246">
        <v>0</v>
      </c>
      <c r="AY147" s="237"/>
      <c r="AZ147" s="246">
        <v>0</v>
      </c>
      <c r="BA147" s="237"/>
      <c r="BB147" s="237"/>
      <c r="BC147" s="237"/>
      <c r="BD147" s="237"/>
      <c r="BE147" s="237"/>
      <c r="BF147" s="237"/>
      <c r="BG147" s="237"/>
      <c r="BH147" s="237"/>
      <c r="BI147" s="237"/>
      <c r="BJ147" s="237"/>
      <c r="BK147" s="237"/>
      <c r="BL147" s="237"/>
      <c r="BM147" s="237"/>
      <c r="BN147" s="237"/>
      <c r="BO147" s="237"/>
      <c r="BP147" s="237"/>
      <c r="BQ147" s="237"/>
      <c r="BR147" s="237"/>
      <c r="BS147" s="237"/>
      <c r="BT147" s="237"/>
      <c r="BU147" s="237"/>
      <c r="BV147" s="237"/>
      <c r="BW147" s="237"/>
      <c r="BX147" s="237"/>
    </row>
    <row r="148" spans="4:76">
      <c r="D148" s="237"/>
      <c r="E148" s="237"/>
      <c r="F148" s="237"/>
      <c r="G148" s="237"/>
      <c r="H148" s="237"/>
      <c r="I148" s="237"/>
      <c r="J148" s="245"/>
      <c r="K148" s="237"/>
      <c r="L148" s="237"/>
      <c r="M148" s="237"/>
      <c r="N148" s="237"/>
      <c r="O148" s="237"/>
      <c r="P148" s="237"/>
      <c r="Q148" s="237"/>
      <c r="R148" s="237"/>
      <c r="S148" s="237"/>
      <c r="T148" s="237"/>
      <c r="U148" s="237"/>
      <c r="V148" s="237"/>
      <c r="W148" s="237"/>
      <c r="X148" s="237"/>
      <c r="Y148" s="237"/>
      <c r="Z148" s="237"/>
      <c r="AA148" s="237"/>
      <c r="AB148" s="237"/>
      <c r="AC148" s="237"/>
      <c r="AD148" s="237"/>
      <c r="AE148" s="237"/>
      <c r="AF148" s="237"/>
      <c r="AG148" s="237"/>
      <c r="AH148" s="237"/>
      <c r="AI148" s="237"/>
      <c r="AJ148" s="237"/>
      <c r="AK148" s="237"/>
      <c r="AL148" s="237"/>
      <c r="AM148" s="237"/>
      <c r="AN148" s="237"/>
      <c r="AO148" s="237"/>
      <c r="AP148" s="237"/>
      <c r="AQ148" s="237"/>
      <c r="AR148" s="237"/>
      <c r="AS148" s="237"/>
      <c r="AT148" s="237"/>
      <c r="AU148" s="237"/>
      <c r="AV148" s="237"/>
      <c r="AW148" s="237"/>
      <c r="AX148" s="237"/>
      <c r="AY148" s="237"/>
      <c r="AZ148" s="237"/>
      <c r="BA148" s="237"/>
      <c r="BB148" s="237"/>
      <c r="BC148" s="237"/>
      <c r="BD148" s="237"/>
      <c r="BE148" s="237"/>
      <c r="BF148" s="237"/>
      <c r="BG148" s="237"/>
      <c r="BH148" s="237"/>
      <c r="BI148" s="237"/>
      <c r="BJ148" s="237"/>
      <c r="BK148" s="237"/>
      <c r="BL148" s="237"/>
      <c r="BM148" s="237"/>
      <c r="BN148" s="237"/>
      <c r="BO148" s="237"/>
      <c r="BP148" s="237"/>
      <c r="BQ148" s="237"/>
      <c r="BR148" s="237"/>
      <c r="BS148" s="237"/>
      <c r="BT148" s="237"/>
      <c r="BU148" s="237"/>
      <c r="BV148" s="237"/>
      <c r="BW148" s="237"/>
      <c r="BX148" s="237"/>
    </row>
    <row r="149" spans="4:76">
      <c r="D149" s="237" t="s">
        <v>279</v>
      </c>
      <c r="E149" s="237"/>
      <c r="F149" s="237"/>
      <c r="G149" s="237"/>
      <c r="H149" s="237"/>
      <c r="I149" s="237"/>
      <c r="J149" s="244">
        <v>97731135.299999952</v>
      </c>
      <c r="K149" s="237"/>
      <c r="L149" s="244">
        <v>98517850.440000087</v>
      </c>
      <c r="M149" s="237"/>
      <c r="N149" s="244">
        <v>99001786.449999958</v>
      </c>
      <c r="O149" s="237"/>
      <c r="P149" s="244">
        <v>99030184.340000033</v>
      </c>
      <c r="Q149" s="237"/>
      <c r="R149" s="244">
        <v>99031910.980000049</v>
      </c>
      <c r="S149" s="237"/>
      <c r="T149" s="244">
        <v>99032022.660000086</v>
      </c>
      <c r="U149" s="237"/>
      <c r="V149" s="244">
        <v>84261789.417906731</v>
      </c>
      <c r="W149" s="237"/>
      <c r="X149" s="244">
        <v>37792557.099999771</v>
      </c>
      <c r="Y149" s="237"/>
      <c r="Z149" s="237"/>
      <c r="AA149" s="237"/>
      <c r="AB149" s="237"/>
      <c r="AC149" s="237"/>
      <c r="AD149" s="237"/>
      <c r="AE149" s="237"/>
      <c r="AF149" s="237"/>
      <c r="AG149" s="237"/>
      <c r="AH149" s="237"/>
      <c r="AI149" s="237"/>
      <c r="AJ149" s="237"/>
      <c r="AK149" s="237"/>
      <c r="AL149" s="237"/>
      <c r="AM149" s="237"/>
      <c r="AN149" s="237"/>
      <c r="AO149" s="237"/>
      <c r="AP149" s="237"/>
      <c r="AQ149" s="237"/>
      <c r="AR149" s="237"/>
      <c r="AS149" s="237"/>
      <c r="AT149" s="237"/>
      <c r="AU149" s="237"/>
      <c r="AV149" s="237"/>
      <c r="AW149" s="237"/>
      <c r="AX149" s="237"/>
      <c r="AY149" s="237"/>
      <c r="AZ149" s="237"/>
      <c r="BA149" s="237"/>
      <c r="BB149" s="237"/>
      <c r="BC149" s="237"/>
      <c r="BD149" s="237"/>
      <c r="BE149" s="237"/>
      <c r="BF149" s="237"/>
      <c r="BG149" s="237"/>
      <c r="BH149" s="237"/>
      <c r="BI149" s="237"/>
      <c r="BJ149" s="237"/>
      <c r="BK149" s="237"/>
      <c r="BL149" s="237"/>
      <c r="BM149" s="237"/>
      <c r="BN149" s="237"/>
      <c r="BO149" s="237"/>
      <c r="BP149" s="237"/>
      <c r="BQ149" s="237"/>
      <c r="BR149" s="237"/>
      <c r="BS149" s="237"/>
      <c r="BT149" s="237"/>
      <c r="BU149" s="237"/>
      <c r="BV149" s="237"/>
      <c r="BW149" s="237"/>
      <c r="BX149" s="237"/>
    </row>
    <row r="151" spans="4:76">
      <c r="D151" s="237" t="s">
        <v>280</v>
      </c>
      <c r="E151" s="247">
        <v>1.0075566750629723</v>
      </c>
      <c r="F151" s="237"/>
      <c r="G151" s="237"/>
      <c r="H151" s="237"/>
      <c r="I151" s="237"/>
      <c r="J151" s="248">
        <v>153510183.9780983</v>
      </c>
      <c r="K151" s="237"/>
      <c r="L151" s="248">
        <v>147340736.62948805</v>
      </c>
      <c r="M151" s="237"/>
      <c r="N151" s="248">
        <v>140386868.75922999</v>
      </c>
      <c r="O151" s="237"/>
      <c r="P151" s="248">
        <v>132972039.69620964</v>
      </c>
      <c r="Q151" s="237"/>
      <c r="R151" s="248">
        <v>125516602.9864593</v>
      </c>
      <c r="S151" s="237"/>
      <c r="T151" s="248">
        <v>118058714.15483375</v>
      </c>
      <c r="U151" s="237"/>
      <c r="V151" s="248">
        <v>96495353.061454222</v>
      </c>
      <c r="W151" s="237"/>
      <c r="X151" s="248">
        <v>43565066.27940619</v>
      </c>
      <c r="Y151" s="237"/>
      <c r="Z151" s="248">
        <v>774837.17553430994</v>
      </c>
      <c r="AA151" s="237"/>
      <c r="AB151" s="248">
        <v>3.4005805085620552E-2</v>
      </c>
      <c r="AC151" s="237"/>
      <c r="AD151" s="237"/>
      <c r="AE151" s="237"/>
      <c r="AF151" s="237"/>
      <c r="AG151" s="237"/>
      <c r="AH151" s="237"/>
      <c r="AI151" s="237"/>
      <c r="AJ151" s="237"/>
      <c r="AK151" s="237"/>
      <c r="AL151" s="237"/>
      <c r="AM151" s="237"/>
      <c r="AN151" s="237"/>
      <c r="AO151" s="237"/>
      <c r="AP151" s="237"/>
      <c r="AQ151" s="237"/>
      <c r="AR151" s="237"/>
      <c r="AS151" s="237"/>
      <c r="AT151" s="237"/>
      <c r="AU151" s="237"/>
      <c r="AV151" s="237"/>
      <c r="AW151" s="237"/>
      <c r="AX151" s="237"/>
      <c r="AY151" s="237"/>
      <c r="AZ151" s="237"/>
      <c r="BA151" s="237"/>
      <c r="BB151" s="237"/>
      <c r="BC151" s="237"/>
      <c r="BD151" s="237"/>
      <c r="BE151" s="237"/>
      <c r="BF151" s="237"/>
      <c r="BG151" s="237"/>
      <c r="BH151" s="237"/>
      <c r="BI151" s="237"/>
      <c r="BJ151" s="237"/>
      <c r="BK151" s="237"/>
      <c r="BL151" s="237"/>
      <c r="BM151" s="237"/>
      <c r="BN151" s="237"/>
      <c r="BO151" s="237"/>
      <c r="BP151" s="237"/>
      <c r="BQ151" s="237"/>
      <c r="BR151" s="237"/>
      <c r="BS151" s="237"/>
      <c r="BT151" s="237"/>
      <c r="BU151" s="237"/>
      <c r="BV151" s="237"/>
      <c r="BW151" s="237"/>
      <c r="BX151" s="237"/>
    </row>
  </sheetData>
  <mergeCells count="10">
    <mergeCell ref="F112:AB112"/>
    <mergeCell ref="AD112:AZ112"/>
    <mergeCell ref="BB112:BX112"/>
    <mergeCell ref="F7:AB7"/>
    <mergeCell ref="F44:AB44"/>
    <mergeCell ref="AD44:AZ44"/>
    <mergeCell ref="BB44:BX44"/>
    <mergeCell ref="F78:AB78"/>
    <mergeCell ref="AD78:AZ78"/>
    <mergeCell ref="BB78:BX78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A9E9D1253D24CB57D83C2CA35F01C" ma:contentTypeVersion="12" ma:contentTypeDescription="Create a new document." ma:contentTypeScope="" ma:versionID="ac47eb39412ba0ed05c8365165ac1ff8">
  <xsd:schema xmlns:xsd="http://www.w3.org/2001/XMLSchema" xmlns:xs="http://www.w3.org/2001/XMLSchema" xmlns:p="http://schemas.microsoft.com/office/2006/metadata/properties" xmlns:ns2="b466533b-933a-454b-87ab-99bebb4c80dd" targetNamespace="http://schemas.microsoft.com/office/2006/metadata/properties" ma:root="true" ma:fieldsID="1936d482a7e2ecada13c463edfc013f7" ns2:_="">
    <xsd:import namespace="b466533b-933a-454b-87ab-99bebb4c80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66533b-933a-454b-87ab-99bebb4c8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466533b-933a-454b-87ab-99bebb4c80d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31E335F-83DE-4775-B437-2F319295C491}"/>
</file>

<file path=customXml/itemProps2.xml><?xml version="1.0" encoding="utf-8"?>
<ds:datastoreItem xmlns:ds="http://schemas.openxmlformats.org/officeDocument/2006/customXml" ds:itemID="{C069EF56-0757-4FD2-9909-D2260DA18159}"/>
</file>

<file path=customXml/itemProps3.xml><?xml version="1.0" encoding="utf-8"?>
<ds:datastoreItem xmlns:ds="http://schemas.openxmlformats.org/officeDocument/2006/customXml" ds:itemID="{70869D5F-E49C-4206-90B8-2AA050D53D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CenterPoint Energy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"Durland, John R" &lt;john.durland@centerpointenergy.com&gt;</dc:creator>
  <cp:keywords/>
  <dc:description/>
  <cp:lastModifiedBy>Murphree, Stacey E</cp:lastModifiedBy>
  <cp:revision/>
  <dcterms:created xsi:type="dcterms:W3CDTF">2015-01-20T21:08:10Z</dcterms:created>
  <dcterms:modified xsi:type="dcterms:W3CDTF">2025-01-25T20:12:35Z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2024-08-20T15:13:03Z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19a0152b-2d8b-4e0f-bed3-ad2a9e4a25c0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fWorkbookId">
    <vt:lpwstr>06dd7904-4f54-4d4d-a788-e1f9b81dec4d</vt:lpwstr>
  </property>
  <property fmtid="{D5CDD505-2E9C-101B-9397-08002B2CF9AE}" pid="10" name="{A44787D4-0540-4523-9961-78E4036D8C6D}">
    <vt:lpwstr>{2DC0B7DE-AB01-4FBA-BAFE-453C0D40D67A}</vt:lpwstr>
  </property>
  <property fmtid="{D5CDD505-2E9C-101B-9397-08002B2CF9AE}" pid="11" name="ContentTypeId">
    <vt:lpwstr>0x01010010DA9E9D1253D24CB57D83C2CA35F01C</vt:lpwstr>
  </property>
  <property fmtid="{D5CDD505-2E9C-101B-9397-08002B2CF9AE}" pid="12" name="MediaServiceImageTags">
    <vt:lpwstr/>
  </property>
</Properties>
</file>